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Editais_EM_TRANSITO\MNO\Marmeleiro\sam39_parque_urbano\Lote 01\"/>
    </mc:Choice>
  </mc:AlternateContent>
  <xr:revisionPtr revIDLastSave="0" documentId="13_ncr:1_{9950B4AB-BD26-4466-B9A7-1D527E6155CC}" xr6:coauthVersionLast="47" xr6:coauthVersionMax="47" xr10:uidLastSave="{00000000-0000-0000-0000-000000000000}"/>
  <bookViews>
    <workbookView xWindow="-120" yWindow="-120" windowWidth="29040" windowHeight="15840" xr2:uid="{61AAF851-3681-49EB-AE1D-C89A923FC795}"/>
  </bookViews>
  <sheets>
    <sheet name="Cartilha_GLOBAL" sheetId="1" r:id="rId1"/>
  </sheets>
  <externalReferences>
    <externalReference r:id="rId2"/>
    <externalReference r:id="rId3"/>
  </externalReferences>
  <definedNames>
    <definedName name="___xlnm.Print_Area_2" localSheetId="0">#REF!</definedName>
    <definedName name="___xlnm.Print_Area_2">#REF!</definedName>
    <definedName name="___xlnm.Print_Titles_2" localSheetId="0">#REF!</definedName>
    <definedName name="___xlnm.Print_Titles_2">#REF!</definedName>
    <definedName name="___xlnm.Print_Titles_3" localSheetId="0">#REF!</definedName>
    <definedName name="___xlnm.Print_Titles_3">#REF!</definedName>
    <definedName name="__Anonymous_Sheet_DB__0">#REF!</definedName>
    <definedName name="__xlnm.Print_Area_2">#REF!</definedName>
    <definedName name="__xlnm.Print_Area_3">#REF!</definedName>
    <definedName name="__xlnm.Print_Area_3_1">#REF!</definedName>
    <definedName name="__xlnm.Print_Titles_2">#REF!</definedName>
    <definedName name="__xlnm.Print_Titles_3">#REF!</definedName>
    <definedName name="_xlnm._FilterDatabase" localSheetId="0" hidden="1">Cartilha_GLOBAL!$A$5:$O$290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_xlnm.Print_Area" localSheetId="0">Cartilha_GLOBAL!$A$1:$H$290</definedName>
    <definedName name="AUDITORIO">#REF!</definedName>
    <definedName name="BBB">#REF!</definedName>
    <definedName name="BD">#REF!</definedName>
    <definedName name="BDI">#REF!</definedName>
    <definedName name="BDI_LIC">#REF!</definedName>
    <definedName name="cfs">#REF!</definedName>
    <definedName name="cot">#REF!</definedName>
    <definedName name="COTAÇÃO">#REF!</definedName>
    <definedName name="crono">#REF!</definedName>
    <definedName name="CRONO_ADD">#REF!</definedName>
    <definedName name="CRONO_RES">#REF!</definedName>
    <definedName name="d">[1]proposta!#REF!</definedName>
    <definedName name="DadosExternos10" localSheetId="0">Cartilha_GLOBAL!$A$4:$A$96</definedName>
    <definedName name="DadosExternos10_1" localSheetId="0">Cartilha_GLOBAL!$A$4:$A$100</definedName>
    <definedName name="DadosExternos10_2" localSheetId="0">Cartilha_GLOBAL!$A$4:$A$100</definedName>
    <definedName name="DadosExternos11" localSheetId="0">Cartilha_GLOBAL!$A$4:$A$96</definedName>
    <definedName name="DadosExternos11_1" localSheetId="0">Cartilha_GLOBAL!$A$4:$A$100</definedName>
    <definedName name="DadosExternos11_2" localSheetId="0">Cartilha_GLOBAL!$A$4:$A$100</definedName>
    <definedName name="DadosExternos12" localSheetId="0">Cartilha_GLOBAL!$A$4:$A$96</definedName>
    <definedName name="DadosExternos12_1" localSheetId="0">Cartilha_GLOBAL!$A$4:$A$100</definedName>
    <definedName name="DadosExternos12_2" localSheetId="0">Cartilha_GLOBAL!$A$4:$A$100</definedName>
    <definedName name="DadosExternos13" localSheetId="0">Cartilha_GLOBAL!$A$4:$A$96</definedName>
    <definedName name="DadosExternos13_1" localSheetId="0">Cartilha_GLOBAL!$A$4:$A$100</definedName>
    <definedName name="DadosExternos13_2" localSheetId="0">Cartilha_GLOBAL!$A$4:$A$100</definedName>
    <definedName name="DadosExternos14" localSheetId="0">Cartilha_GLOBAL!$A$4:$A$96</definedName>
    <definedName name="DadosExternos14_1" localSheetId="0">Cartilha_GLOBAL!$A$4:$A$100</definedName>
    <definedName name="DadosExternos14_2" localSheetId="0">Cartilha_GLOBAL!$A$4:$A$100</definedName>
    <definedName name="DadosExternos15" localSheetId="0">Cartilha_GLOBAL!$A$4:$A$25</definedName>
    <definedName name="DadosExternos15_1" localSheetId="0">Cartilha_GLOBAL!$A$4:$A$29</definedName>
    <definedName name="DadosExternos15_2" localSheetId="0">Cartilha_GLOBAL!$A$4:$A$29</definedName>
    <definedName name="DadosExternos16" localSheetId="0">Cartilha_GLOBAL!$A$4:$A$25</definedName>
    <definedName name="DadosExternos16_1" localSheetId="0">Cartilha_GLOBAL!$A$4:$A$29</definedName>
    <definedName name="DadosExternos16_2" localSheetId="0">Cartilha_GLOBAL!$A$4:$A$29</definedName>
    <definedName name="DadosExternos17" localSheetId="0">Cartilha_GLOBAL!$A$4:$A$25</definedName>
    <definedName name="DadosExternos17_1" localSheetId="0">Cartilha_GLOBAL!$A$4:$A$29</definedName>
    <definedName name="DadosExternos17_2" localSheetId="0">Cartilha_GLOBAL!$A$4:$A$29</definedName>
    <definedName name="DadosExternos18" localSheetId="0">Cartilha_GLOBAL!$A$6:$D$25</definedName>
    <definedName name="DadosExternos18_1" localSheetId="0">Cartilha_GLOBAL!$A$6:$D$29</definedName>
    <definedName name="DadosExternos18_2" localSheetId="0">Cartilha_GLOBAL!$A$6:$D$29</definedName>
    <definedName name="DadosExternos19" localSheetId="0">Cartilha_GLOBAL!$A$4:$A$96</definedName>
    <definedName name="DadosExternos19_1" localSheetId="0">Cartilha_GLOBAL!$A$4:$A$100</definedName>
    <definedName name="DadosExternos19_2" localSheetId="0">Cartilha_GLOBAL!$A$4:$A$100</definedName>
    <definedName name="DadosExternos2" localSheetId="0">Cartilha_GLOBAL!$A$4:$A$25</definedName>
    <definedName name="DadosExternos2_1" localSheetId="0">Cartilha_GLOBAL!$A$4:$A$29</definedName>
    <definedName name="DadosExternos2_2" localSheetId="0">Cartilha_GLOBAL!$A$4:$A$29</definedName>
    <definedName name="DadosExternos20" localSheetId="0">Cartilha_GLOBAL!$A$4:$A$11</definedName>
    <definedName name="DadosExternos20_1" localSheetId="0">Cartilha_GLOBAL!$A$4:$A$21</definedName>
    <definedName name="DadosExternos20_2" localSheetId="0">Cartilha_GLOBAL!$A$4:$A$21</definedName>
    <definedName name="DadosExternos21" localSheetId="0">Cartilha_GLOBAL!$A$4:$A$11</definedName>
    <definedName name="DadosExternos21_1" localSheetId="0">Cartilha_GLOBAL!$A$4:$A$21</definedName>
    <definedName name="DadosExternos21_2" localSheetId="0">Cartilha_GLOBAL!$A$4:$A$21</definedName>
    <definedName name="DadosExternos22" localSheetId="0">Cartilha_GLOBAL!$A$4:$A$11</definedName>
    <definedName name="DadosExternos22_1" localSheetId="0">Cartilha_GLOBAL!$A$4:$A$21</definedName>
    <definedName name="DadosExternos22_2" localSheetId="0">Cartilha_GLOBAL!$A$4:$A$21</definedName>
    <definedName name="DadosExternos23" localSheetId="0">Cartilha_GLOBAL!$A$4:$A$96</definedName>
    <definedName name="DadosExternos23_1" localSheetId="0">Cartilha_GLOBAL!$A$4:$A$100</definedName>
    <definedName name="DadosExternos23_2" localSheetId="0">Cartilha_GLOBAL!$A$4:$A$100</definedName>
    <definedName name="DadosExternos24" localSheetId="0">Cartilha_GLOBAL!$A$4:$A$96</definedName>
    <definedName name="DadosExternos24_1" localSheetId="0">Cartilha_GLOBAL!$A$4:$A$100</definedName>
    <definedName name="DadosExternos24_2" localSheetId="0">Cartilha_GLOBAL!$A$4:$A$100</definedName>
    <definedName name="DadosExternos25" localSheetId="0">Cartilha_GLOBAL!$A$4:$A$96</definedName>
    <definedName name="DadosExternos25_1" localSheetId="0">Cartilha_GLOBAL!$A$4:$A$100</definedName>
    <definedName name="DadosExternos25_2" localSheetId="0">Cartilha_GLOBAL!$A$4:$A$100</definedName>
    <definedName name="DadosExternos26" localSheetId="0">Cartilha_GLOBAL!$A$4:$A$96</definedName>
    <definedName name="DadosExternos26_1" localSheetId="0">Cartilha_GLOBAL!$A$4:$A$100</definedName>
    <definedName name="DadosExternos26_2" localSheetId="0">Cartilha_GLOBAL!$A$4:$A$100</definedName>
    <definedName name="DadosExternos27" localSheetId="0">Cartilha_GLOBAL!$A$4:$A$96</definedName>
    <definedName name="DadosExternos27_1" localSheetId="0">Cartilha_GLOBAL!$A$4:$A$100</definedName>
    <definedName name="DadosExternos27_2" localSheetId="0">Cartilha_GLOBAL!$A$4:$A$100</definedName>
    <definedName name="DadosExternos28" localSheetId="0">Cartilha_GLOBAL!$A$4:$A$96</definedName>
    <definedName name="DadosExternos28_1" localSheetId="0">Cartilha_GLOBAL!$A$4:$A$100</definedName>
    <definedName name="DadosExternos28_2" localSheetId="0">Cartilha_GLOBAL!$A$4:$A$100</definedName>
    <definedName name="DadosExternos29" localSheetId="0">Cartilha_GLOBAL!$A$4:$A$96</definedName>
    <definedName name="DadosExternos29_1" localSheetId="0">Cartilha_GLOBAL!$A$4:$A$100</definedName>
    <definedName name="DadosExternos29_2" localSheetId="0">Cartilha_GLOBAL!$A$4:$A$100</definedName>
    <definedName name="DadosExternos30" localSheetId="0">Cartilha_GLOBAL!$A$4:$A$96</definedName>
    <definedName name="DadosExternos30_1" localSheetId="0">Cartilha_GLOBAL!$A$4:$A$100</definedName>
    <definedName name="DadosExternos30_2" localSheetId="0">Cartilha_GLOBAL!$A$4:$A$100</definedName>
    <definedName name="DadosExternos31" localSheetId="0">Cartilha_GLOBAL!$A$4:$A$96</definedName>
    <definedName name="DadosExternos31_1" localSheetId="0">Cartilha_GLOBAL!$A$4:$A$100</definedName>
    <definedName name="DadosExternos31_2" localSheetId="0">Cartilha_GLOBAL!$A$4:$A$100</definedName>
    <definedName name="DadosExternos32" localSheetId="0">Cartilha_GLOBAL!$A$4:$A$96</definedName>
    <definedName name="DadosExternos32_1" localSheetId="0">Cartilha_GLOBAL!$A$4:$A$100</definedName>
    <definedName name="DadosExternos32_2" localSheetId="0">Cartilha_GLOBAL!$A$4:$A$100</definedName>
    <definedName name="DadosExternos33" localSheetId="0">Cartilha_GLOBAL!$A$4:$A$96</definedName>
    <definedName name="DadosExternos33_1" localSheetId="0">Cartilha_GLOBAL!$A$4:$A$100</definedName>
    <definedName name="DadosExternos33_2" localSheetId="0">Cartilha_GLOBAL!$A$4:$A$100</definedName>
    <definedName name="DadosExternos34" localSheetId="0">Cartilha_GLOBAL!$A$4:$A$96</definedName>
    <definedName name="DadosExternos34_1" localSheetId="0">Cartilha_GLOBAL!$A$4:$A$100</definedName>
    <definedName name="DadosExternos34_2" localSheetId="0">Cartilha_GLOBAL!$A$4:$A$100</definedName>
    <definedName name="DadosExternos5" localSheetId="0">Cartilha_GLOBAL!$A$4:$A$25</definedName>
    <definedName name="DadosExternos5_1" localSheetId="0">Cartilha_GLOBAL!$A$4:$A$29</definedName>
    <definedName name="DadosExternos5_2" localSheetId="0">Cartilha_GLOBAL!$A$4:$A$29</definedName>
    <definedName name="DadosExternos6" localSheetId="0">Cartilha_GLOBAL!$A$4:$A$25</definedName>
    <definedName name="DadosExternos6_1" localSheetId="0">Cartilha_GLOBAL!$A$4:$A$29</definedName>
    <definedName name="DadosExternos6_2" localSheetId="0">Cartilha_GLOBAL!$A$4:$A$29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'[2] '!#REF!</definedName>
    <definedName name="j" localSheetId="0">#REF!</definedName>
    <definedName name="j">#REF!</definedName>
    <definedName name="k">"$#REF!.$A$1:$B$2408"</definedName>
    <definedName name="matriz">'[2] '!#REF!</definedName>
    <definedName name="MINUS" localSheetId="0">#REF!</definedName>
    <definedName name="MINUS">#REF!</definedName>
    <definedName name="Plan1">"$#REF!.$A$1:$B$2408"</definedName>
    <definedName name="PLUS">#REF!</definedName>
    <definedName name="po">#REF!</definedName>
    <definedName name="REF">'[2] '!$F$464:$F$489</definedName>
    <definedName name="rere" localSheetId="0">#REF!</definedName>
    <definedName name="rere">#REF!</definedName>
    <definedName name="RODAPÉ" localSheetId="0">[2]Relatório!#REF!</definedName>
    <definedName name="RODAPÉ">[2]Relatório!#REF!</definedName>
    <definedName name="rt" localSheetId="0">#REF!</definedName>
    <definedName name="rt">#REF!</definedName>
    <definedName name="S10P1" localSheetId="0">#REF!</definedName>
    <definedName name="S10P1">#REF!</definedName>
    <definedName name="S10P10" localSheetId="0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9" i="1" l="1"/>
  <c r="G288" i="1"/>
  <c r="G287" i="1"/>
  <c r="G286" i="1"/>
  <c r="G285" i="1"/>
  <c r="H284" i="1" s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H264" i="1" s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H228" i="1" s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H150" i="1" s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H109" i="1"/>
  <c r="G109" i="1"/>
  <c r="G108" i="1"/>
  <c r="G107" i="1"/>
  <c r="G106" i="1"/>
  <c r="G105" i="1"/>
  <c r="H103" i="1" s="1"/>
  <c r="G104" i="1"/>
  <c r="G103" i="1"/>
  <c r="G102" i="1"/>
  <c r="G101" i="1"/>
  <c r="G100" i="1"/>
  <c r="G99" i="1"/>
  <c r="G98" i="1"/>
  <c r="G97" i="1"/>
  <c r="G96" i="1"/>
  <c r="G95" i="1"/>
  <c r="H93" i="1" s="1"/>
  <c r="G94" i="1"/>
  <c r="G93" i="1"/>
  <c r="G92" i="1"/>
  <c r="G91" i="1"/>
  <c r="G90" i="1"/>
  <c r="G89" i="1"/>
  <c r="G88" i="1"/>
  <c r="H85" i="1" s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H39" i="1" s="1"/>
  <c r="G43" i="1"/>
  <c r="G42" i="1"/>
  <c r="G41" i="1"/>
  <c r="G40" i="1"/>
  <c r="G39" i="1"/>
  <c r="G38" i="1"/>
  <c r="G37" i="1"/>
  <c r="H36" i="1" s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H18" i="1" s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H6" i="1"/>
  <c r="H29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exão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xr16:uid="{00000000-0015-0000-FFFF-FFFF01000000}" name="Conexão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xr16:uid="{00000000-0015-0000-FFFF-FFFF02000000}" name="Conexão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xr16:uid="{906F4A29-C3FB-42A0-9B6A-70137598C102}" name="Conexão1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xr16:uid="{E9E28CC1-FB45-4D37-BA16-9019B4A0C655}" name="Conexão1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xr16:uid="{00000000-0015-0000-FFFF-FFFF03000000}" name="Conexão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xr16:uid="{E3DD742E-4F9C-4838-909D-592FD15EC9CC}" name="Conexão1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xr16:uid="{D5FCD8C4-C3CD-4BE9-BE0A-3F115C5993ED}" name="Conexão1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xr16:uid="{AE0ED52B-756B-45D1-971A-1BEA6D52A345}" name="Conexão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xr16:uid="{4E7647E6-556D-4E0D-BD8D-C29A84D89A6D}" name="Conexão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xr16:uid="{00000000-0015-0000-FFFF-FFFF04000000}" name="Conexão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xr16:uid="{22FEC5E3-4C07-4131-A844-BB277356EECC}" name="Conexão1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xr16:uid="{541403E0-F9C9-4905-AF87-A31EDA4B7DD8}" name="Conexão1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xr16:uid="{00000000-0015-0000-FFFF-FFFF05000000}" name="Conexão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xr16:uid="{AE081428-993B-43F4-ADA6-877BD374D085}" name="Conexão1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xr16:uid="{1C8195C1-9042-4459-945D-5E2E493DB78E}" name="Conexão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xr16:uid="{00000000-0015-0000-FFFF-FFFF06000000}" name="Conexão1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xr16:uid="{919BC77B-13D7-4C35-9A05-972C0D3ACCAD}" name="Conexão1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xr16:uid="{FAFD6CDB-D203-493D-B561-FEBEF87E113B}" name="Conexão1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xr16:uid="{00000000-0015-0000-FFFF-FFFF07000000}" name="Conexão1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xr16:uid="{B9E30FCC-7B32-474B-84AA-A3FB123F9422}" name="Conexão1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xr16:uid="{55345A3F-A67E-4F7B-BC99-B330D7B43552}" name="Conexão1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xr16:uid="{00000000-0015-0000-FFFF-FFFF08000000}" name="Conexão1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xr16:uid="{BAA2B989-1A7D-4577-A137-69AB17A7AC2B}" name="Conexão1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xr16:uid="{C0115082-D9F9-4875-9A29-CF0A3501F552}" name="Conexão1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6" xr16:uid="{00000000-0015-0000-FFFF-FFFF09000000}" name="Conexão1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xr16:uid="{10427EC3-C50B-4023-BDFD-3473F64702FA}" name="Conexão1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xr16:uid="{87BCB1E1-AA6B-40FD-955E-65B6AA28FADE}" name="Conexão1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9" xr16:uid="{00000000-0015-0000-FFFF-FFFF0A000000}" name="Conexão1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0" xr16:uid="{70B4BB58-E437-488A-ADA2-B2B875A6CAAA}" name="Conexão1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1" xr16:uid="{5C76FA1C-A26A-41B7-8617-1B35997AEF5D}" name="Conexão1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2" xr16:uid="{00000000-0015-0000-FFFF-FFFF0B000000}" name="Conexão1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3" xr16:uid="{ED2A2874-E57F-40A9-AEE2-A894415CFC52}" name="Conexão1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4" xr16:uid="{1C87125C-30EC-4437-AFE6-11B4B51C9623}" name="Conexão1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5" xr16:uid="{00000000-0015-0000-FFFF-FFFF0C000000}" name="Conexão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6" xr16:uid="{00000000-0015-0000-FFFF-FFFF0D000000}" name="Conexão2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7" xr16:uid="{BC70EBB0-4892-44D7-9171-1F8C14E47233}" name="Conexão20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8" xr16:uid="{9290425F-9D8E-4441-9448-8234D6B8F9ED}" name="Conexão2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9" xr16:uid="{00000000-0015-0000-FFFF-FFFF0E000000}" name="Conexão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0" xr16:uid="{17C455F3-05CA-4080-B31B-4260A87E0B4E}" name="Conexão2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1" xr16:uid="{48110268-D87F-44C3-991E-09F2C14186C0}" name="Conexão21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2" xr16:uid="{9D5B97A7-8A62-47E1-9A2E-0169FCAB00EA}" name="Conexão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3" xr16:uid="{00000000-0015-0000-FFFF-FFFF0F000000}" name="Conexão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4" xr16:uid="{EB02E301-486B-4B5B-BE3B-F1BF70009A35}" name="Conexão22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5" xr16:uid="{CA1E8FC1-13A3-4AE0-A237-D2075F0638B5}" name="Conexão2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6" xr16:uid="{00000000-0015-0000-FFFF-FFFF10000000}" name="Conexão2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7" xr16:uid="{63CE2FCD-5969-4B37-93AA-008BA7178081}" name="Conexão2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8" xr16:uid="{F06401C7-152E-453E-B24E-6B50D65F1F6B}" name="Conexão2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9" xr16:uid="{00000000-0015-0000-FFFF-FFFF11000000}" name="Conexão2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0" xr16:uid="{79A9B66B-E1E3-4B32-8DF7-D78BBDF1A041}" name="Conexão2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1" xr16:uid="{EF40F909-EE2E-4136-825E-C64042809C4A}" name="Conexão2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2" xr16:uid="{00000000-0015-0000-FFFF-FFFF12000000}" name="Conexão2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3" xr16:uid="{54915CF9-4CE2-46B4-B50E-E0881F638B5C}" name="Conexão2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4" xr16:uid="{F7A7590C-0B46-44B3-82E6-04B23A43B475}" name="Conexão2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5" xr16:uid="{00000000-0015-0000-FFFF-FFFF13000000}" name="Conexão2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6" xr16:uid="{A5B9AB54-96D0-49DE-AAD2-8538550A858F}" name="Conexão2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7" xr16:uid="{19195A58-1EB1-4944-BFFB-052F07EEAB90}" name="Conexão2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8" xr16:uid="{00000000-0015-0000-FFFF-FFFF14000000}" name="Conexão2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9" xr16:uid="{F70D7FA3-3FC9-42B8-A11D-A13362FE01C4}" name="Conexão2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0" xr16:uid="{92E749ED-6522-4454-9B54-14DB6105DEA6}" name="Conexão2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1" xr16:uid="{541C60F8-15B4-47A0-B9F6-3F4A92A2A93F}" name="Conexão2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2" xr16:uid="{3E7C3228-AB44-4CD1-B444-C7FDCB312B66}" name="Conexão2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3" xr16:uid="{00000000-0015-0000-FFFF-FFFF15000000}" name="Conexão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4" xr16:uid="{24D0D834-1EC9-4040-8ED3-3F99F29B23FE}" name="Conexão3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5" xr16:uid="{8B7CE826-6749-4228-BEAC-E59CC9F4AA3F}" name="Conexão3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6" xr16:uid="{06054F9F-EED6-4A23-856B-BC4E5EABD7AD}" name="Conexão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7" xr16:uid="{00000000-0015-0000-FFFF-FFFF16000000}" name="Conexão4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8" xr16:uid="{2849FDB1-97FE-4424-A660-00A695A37255}" name="Conexão4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9" xr16:uid="{C29F707C-A7DC-450E-9D37-1DF847CB02F0}" name="Conexão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0" xr16:uid="{00000000-0015-0000-FFFF-FFFF17000000}" name="Conexão5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1" xr16:uid="{D2AF041E-5A9F-4A02-A0B5-7121B2D2FCDB}" name="Conexão5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2" xr16:uid="{5320C268-7DD6-47F4-B95A-948D63A7A5B9}" name="Conexão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3" xr16:uid="{00000000-0015-0000-FFFF-FFFF18000000}" name="Conexão6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4" xr16:uid="{312BAAE9-857F-4073-AFBF-5C00B247CA2F}" name="Conexão6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5" xr16:uid="{D323A39E-9C36-4F6F-9BE1-5245EA105672}" name="Conexão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76" xr16:uid="{00000000-0015-0000-FFFF-FFFF19000000}" name="Conexão7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7" xr16:uid="{9DE65543-EA44-48E7-86F5-9ECB92F21EE1}" name="Conexão7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8" xr16:uid="{38573F95-0C91-4B11-89D7-876B10321F30}" name="Conexão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9" xr16:uid="{00000000-0015-0000-FFFF-FFFF1A000000}" name="Conexão8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0" xr16:uid="{316ACE83-93FB-4E9A-85B5-71587DA4782E}" name="Conexão8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1" xr16:uid="{A4CCA52C-EA7F-461F-BB63-A93CE8A52901}" name="Conexão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2" xr16:uid="{00000000-0015-0000-FFFF-FFFF1B000000}" name="Conexão9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3" xr16:uid="{7A811167-EBB0-41A6-9168-8BC85CA184E7}" name="Conexão91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4" xr16:uid="{9E6A906B-FFDA-43D8-8E49-8EBE15C02D18}" name="Conexão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<sst xmlns="http://schemas.openxmlformats.org/spreadsheetml/2006/main" count="757" uniqueCount="434">
  <si>
    <t>PLANILHA DE SERVIÇOS - CONSTRUÇÃO CIVIL</t>
  </si>
  <si>
    <t>Município:</t>
  </si>
  <si>
    <t>MARMELEIRO</t>
  </si>
  <si>
    <t xml:space="preserve">SAM  </t>
  </si>
  <si>
    <t>Projeto:</t>
  </si>
  <si>
    <t>PARQUE DO LAGO</t>
  </si>
  <si>
    <t xml:space="preserve">LOTE nº </t>
  </si>
  <si>
    <t>CÓDIGO</t>
  </si>
  <si>
    <t>ORIGEM</t>
  </si>
  <si>
    <t>DESCRIÇÃO DOS SERVIÇOS</t>
  </si>
  <si>
    <t>UD</t>
  </si>
  <si>
    <t>ORÇAMENTO</t>
  </si>
  <si>
    <t>QUANT</t>
  </si>
  <si>
    <t>UNIT</t>
  </si>
  <si>
    <t>PM
( R$ )</t>
  </si>
  <si>
    <t>( R$ ) - PM
TOTAIS</t>
  </si>
  <si>
    <t>SERVIÇOS PRELIMINARES E ADMINISTRAÇÃO DA OBRA</t>
  </si>
  <si>
    <t>1.1</t>
  </si>
  <si>
    <t>SERVIÇOS PRELIMINARES</t>
  </si>
  <si>
    <t>1.1.2</t>
  </si>
  <si>
    <t>LOCACAO</t>
  </si>
  <si>
    <t>SINAPI</t>
  </si>
  <si>
    <t>LOCACAO CONVENCIONAL DE OBRA, UTILIZANDO GABARITO DE TÁBUAS CORRIDAS PONTALETADAS A CADA 2,00M -  2 UTILIZAÇÕES. AF_10/2018</t>
  </si>
  <si>
    <t>M</t>
  </si>
  <si>
    <t>MARCAÇÃO DE PONTOS EM GABARITO OU CAVALETE. AF_10/2018</t>
  </si>
  <si>
    <t>UN</t>
  </si>
  <si>
    <t>1.2</t>
  </si>
  <si>
    <t>ADMINISTRACAO E CANTEIRO DE OBRAS</t>
  </si>
  <si>
    <t>1.2.2</t>
  </si>
  <si>
    <t>BARRACAO DE OBRA</t>
  </si>
  <si>
    <t>COMPOSIÇÃO 04299</t>
  </si>
  <si>
    <t>ORSE 10/2022</t>
  </si>
  <si>
    <t>ALUGUEL DE CONTAINER - ALMOXARIFADO SEM BANHEIRO - 6,00 X 2,40M</t>
  </si>
  <si>
    <t>MES</t>
  </si>
  <si>
    <t>1.2.3</t>
  </si>
  <si>
    <t>PLACA DE IDENTIFICAÇÃO / LETREIRO</t>
  </si>
  <si>
    <t>COMPOSIÇÃO 00051</t>
  </si>
  <si>
    <t>PLACA DE OBRA 4,00 X 2,00 M, EM CHAPA DE ACO GALVANIZADO, INCLUSIVE ARMAÇÃO EM MADEIRA E PONTALETES</t>
  </si>
  <si>
    <t>x</t>
  </si>
  <si>
    <t>SERVIÇOS EXTRAS - SERVIÇOS PRELIMINARES E ADMINISTRACAO DA OBRA</t>
  </si>
  <si>
    <t>COMPOSIÇÃO</t>
  </si>
  <si>
    <t>ESTRUTURA DE MADEIRA PARA CAIXA D'ÁGUA</t>
  </si>
  <si>
    <t>2</t>
  </si>
  <si>
    <t>MOVIMENTO DE TERRA, DRENAGEM E ÁGUAS PLUVIAIS</t>
  </si>
  <si>
    <t>2.1</t>
  </si>
  <si>
    <t>MOVIMENTO DE TERRA</t>
  </si>
  <si>
    <t>2.1.1</t>
  </si>
  <si>
    <t>ESCAVACAO MANUAL</t>
  </si>
  <si>
    <t>ESCAVAÇÃO MANUAL DE VALA COM PROFUNDIDADE MENOR OU IGUAL A 1,30 M. AF_02/2021</t>
  </si>
  <si>
    <t>M3</t>
  </si>
  <si>
    <t>2.1.2</t>
  </si>
  <si>
    <t>ESCAVACAO MECANICA</t>
  </si>
  <si>
    <t>ESCAVAÇÃO MECANIZADA DE VALA COM PROF. MAIOR QUE 1,50 M ATÉ 3,0 M (MÉDIA MONTANTE E JUSANTE/UMA COMPOSIÇÃO POR TRECHO), ESCAVADEIRA (1,2 M3), LARG. DE 1,5 M A 2,5 M, EM SOLO DE 1A CATEGORIA, EM LOCAIS COM ALTO NÍVEL DE INTERFERÊNCIA. AF_02/2021</t>
  </si>
  <si>
    <t>ESCAVAÇÃO HORIZONTAL, INCLUINDO CARGA, DESCARGA E TRANSPORTE EM SOLO DE 1A CATEGORIA COM TRATOR DE ESTEIRAS (100HP/LÂMINA: 2,19M3) E CAMINHÃO BASCULANTE DE 10M3, DMT ATÉ 200M. AF_07/2020</t>
  </si>
  <si>
    <t>ESCAVAÇÃO MANUAL PARA BLOCO DE COROAMENTO OU SAPATA (SEM ESCAVAÇÃO PARA COLOCAÇÃO DE FÔRMAS). AF_06/2017</t>
  </si>
  <si>
    <t>2.1.6</t>
  </si>
  <si>
    <t>REATERRO MECANIZADO</t>
  </si>
  <si>
    <t>REATERRO MANUAL DE VALAS COM COMPACTAÇÃO MECANIZADA. AF_04/2016</t>
  </si>
  <si>
    <t>2.1.9</t>
  </si>
  <si>
    <t>COMPACTACAO MECANICA</t>
  </si>
  <si>
    <t>COMPACTAÇÃO MECÂNICA DE SOLO PARA EXECUÇÃO DE RADIER, PISO DE CONCRETO OU LAJE SOBRE SOLO, COM COMPACTADOR DE SOLOS TIPO PLACA VIBRATÓRIA. AF_09/2021</t>
  </si>
  <si>
    <t>M2</t>
  </si>
  <si>
    <t>2.4</t>
  </si>
  <si>
    <t>CAIXAS E COMPLEMENTOS</t>
  </si>
  <si>
    <t>2.4.4</t>
  </si>
  <si>
    <t>CAIXAS DE GORDURA</t>
  </si>
  <si>
    <t>CAIXA ENTERRADA HIDRÁULICA RETANGULAR EM ALVENARIA COM TIJOLOS CERÂMICOS MACIÇOS, DIMENSÕES INTERNAS: 0,4X0,4X0,4 M PARA REDE DE ESGOTO. AF_12/2020</t>
  </si>
  <si>
    <t>CAIXA ENTERRADA HIDRÁULICA RETANGULAR, EM ALVENARIA COM BLOCOS DE CONCRETO, DIMENSÕES INTERNAS: 0,4X0,4X0,4 M PARA REDE DE DRENAGEM. AF_12/2020</t>
  </si>
  <si>
    <t xml:space="preserve">2.4.7 </t>
  </si>
  <si>
    <t>RALOS</t>
  </si>
  <si>
    <t>RALO SIFONADO, PVC, DN 100 X 40 MM, JUNTA SOLDÁVEL, FORNECIDO E INSTALADO EM RAMAIS DE ENCAMINHAMENTO DE ÁGUA PLUVIAL. AF_06/2022</t>
  </si>
  <si>
    <t>3</t>
  </si>
  <si>
    <t>FUNDACOES</t>
  </si>
  <si>
    <t>3.8</t>
  </si>
  <si>
    <t>ESTACA TIPO TUBULAO</t>
  </si>
  <si>
    <t>ESTACA BROCA DE CONCRETO, DIÂMETRO DE 20CM, ESCAVAÇÃO MANUAL COM TRADO CONCHA, COM ARMADURA DE ARRANQUE. AF_05/2020</t>
  </si>
  <si>
    <t>4</t>
  </si>
  <si>
    <t>ESTRUTURAS</t>
  </si>
  <si>
    <t>4.1</t>
  </si>
  <si>
    <t>FORMAS</t>
  </si>
  <si>
    <t>4.1.2</t>
  </si>
  <si>
    <t>FORMAS PARA SUPERESTRUTURA</t>
  </si>
  <si>
    <t>MONTAGEM E DESMONTAGEM DE FÔRMA DE VIGA, ESCORAMENTO COM GARFO DE MADEIRA, PÉ-DIREITO SIMPLES, EM CHAPA DE MADEIRA RESINADA, 2 UTILIZAÇÕES. AF_09/2020</t>
  </si>
  <si>
    <t>ARMAÇÃO DE BLOCO, VIGA BALDRAME E SAPATA UTILIZANDO AÇO CA-60 DE 5 MM - MONTAGEM. AF_06/2017</t>
  </si>
  <si>
    <t>KG</t>
  </si>
  <si>
    <t>MONTAGEM E DESMONTAGEM DE FÔRMA DE PILARES RETANGULARES E ESTRUTURAS SIMILARES, PÉ-DIREITO SIMPLES, EM CHAPA DE MADEIRA COMPENSADA PLASTIFICADA, 14 UTILIZAÇÕES. AF_09/2020</t>
  </si>
  <si>
    <t>MONTAGEM E DESMONTAGEM DE FÔRMA DE VIGA, ESCORAMENTO COM GARFO DE MADEIRA, PÉ-DIREITO SIMPLES, EM CHAPA DE MADEIRA PLASTIFICADA, 18 UTILIZAÇÕES. AF_09/2020</t>
  </si>
  <si>
    <t>4.2</t>
  </si>
  <si>
    <t>ARMADURAS</t>
  </si>
  <si>
    <t>4.2.3</t>
  </si>
  <si>
    <t>ARMACAO CA-50 e CA-60</t>
  </si>
  <si>
    <t>ARMAÇÃO DE BLOCO, VIGA BALDRAME OU SAPATA UTILIZANDO AÇO CA-50 DE 6,3 MM - MONTAGEM. AF_06/2017</t>
  </si>
  <si>
    <t>ARMAÇÃO DE BLOCO, VIGA BALDRAME OU SAPATA UTILIZANDO AÇO CA-50 DE 8 MM - MONTAGEM. AF_06/2017</t>
  </si>
  <si>
    <t>ARMAÇÃO DE BLOCO, VIGA BALDRAME OU SAPATA UTILIZANDO AÇO CA-50 DE 10 MM - MONTAGEM. AF_06/2017</t>
  </si>
  <si>
    <t>ARMAÇÃO DE PILAR OU VIGA DE UMA ESTRUTURA CONVENCIONAL DE CONCRETO ARMADO EM UMA EDIFICAÇÃO TÉRREA OU SOBRADO UTILIZANDO AÇO CA-60 DE 5,0 MM - MONTAGEM. AF_12/2015</t>
  </si>
  <si>
    <t>ARMAÇÃO DE PILAR OU VIGA DE UMA ESTRUTURA CONVENCIONAL DE CONCRETO ARMADO EM UMA EDIFICAÇÃO TÉRREA OU SOBRADO UTILIZANDO AÇO CA-50 DE 8,0 MM - MONTAGEM. AF_12/2015</t>
  </si>
  <si>
    <t>ARMAÇÃO DE PILAR OU VIGA DE UMA ESTRUTURA CONVENCIONAL DE CONCRETO ARMADO EM UMA EDIFICAÇÃO TÉRREA OU SOBRADO UTILIZANDO AÇO CA-50 DE 10,0 MM - MONTAGEM. AF_12/2015</t>
  </si>
  <si>
    <t>4.2.9</t>
  </si>
  <si>
    <t>ACOS</t>
  </si>
  <si>
    <t>4.2.9.1</t>
  </si>
  <si>
    <t>CORTE E DOBRA DE ACO</t>
  </si>
  <si>
    <t>CORTE E DOBRA DE AÇO CA-60, DIÂMETRO DE 5,0 MM, UTILIZADO EM ESTRUTURAS DIVERSAS, EXCETO LAJES. AF_12/2015</t>
  </si>
  <si>
    <t>CORTE E DOBRA DE AÇO CA-50, DIÂMETRO DE 8,0 MM, UTILIZADO EM ESTRUTURAS DIVERSAS, EXCETO LAJES. AF_12/2015</t>
  </si>
  <si>
    <t>CORTE E DOBRA DE AÇO CA-50, DIÂMETRO DE 10,0 MM, UTILIZADO EM ESTRUTURAS DIVERSAS, EXCETO LAJES. AF_12/2015</t>
  </si>
  <si>
    <t>4,3</t>
  </si>
  <si>
    <t>CONCRETOS E GRAUTES</t>
  </si>
  <si>
    <t>4.3.3</t>
  </si>
  <si>
    <t>ESTRUTURAL PREPARO MECANICO</t>
  </si>
  <si>
    <t>CONCRETO FCK = 20MPA, TRAÇO 1:2,7:3 (EM MASSA SECA DE CIMENTO/ AREIA MÉDIA/ BRITA 1) - PREPARO MECÂNICO COM BETONEIRA 400 L. AF_05/2021</t>
  </si>
  <si>
    <t>CONCRETO FCK = 25MPA, TRAÇO 1:2,3:2,7 (EM MASSA SECA DE CIMENTO/ AREIA MÉDIA/ BRITA 1) - PREPARO MECÂNICO COM BETONEIRA 400 L. AF_05/2021</t>
  </si>
  <si>
    <t>4.3.4</t>
  </si>
  <si>
    <t>ESTRUTURAL USINADO</t>
  </si>
  <si>
    <t>4.3.4.1</t>
  </si>
  <si>
    <t>CONCRETAGENS</t>
  </si>
  <si>
    <t>CONCRETAGEM DE PILARES, FCK = 25 MPA,  COM USO DE BALDES - LANÇAMENTO, ADENSAMENTO E ACABAMENTO. AF_02/2022</t>
  </si>
  <si>
    <t>CONCRETAGEM DE VIGAS E LAJES, FCK=25 MPA, PARA LAJES PREMOLDADAS COM USO DE BOMBA - LANÇAMENTO, ADENSAMENTO E ACABAMENTO. AF_02/2022</t>
  </si>
  <si>
    <t>CONCRETAGEM DE SAPATAS, FCK 30 MPA, COM USO DE JERICA  LANÇAMENTO, ADENSAMENTO E ACABAMENTO. AF_06/2017</t>
  </si>
  <si>
    <t>CONCRETAGEM DE BLOCOS DE COROAMENTO E VIGAS BALDRAMES, FCK 30 MPA, COM USO DE BOMBA  LANÇAMENTO, ADENSAMENTO E ACABAMENTO. AF_06/2017</t>
  </si>
  <si>
    <t>4.4</t>
  </si>
  <si>
    <t>LASTROS</t>
  </si>
  <si>
    <t>4.4.2</t>
  </si>
  <si>
    <t>CONCRETO SIMPLES</t>
  </si>
  <si>
    <t>LASTRO DE CONCRETO MAGRO, APLICADO EM BLOCOS DE COROAMENTO OU SAPATAS. AF_08/2017</t>
  </si>
  <si>
    <t>LASTRO COM MATERIAL GRANULAR (AREIA MÉDIA), APLICADO EM PISOS OU LAJES SOBRE SOLO, ESPESSURA DE *10 CM*. AF_07/2019</t>
  </si>
  <si>
    <t>LASTRO COM MATERIAL GRANULAR, APLICADO EM PISOS OU LAJES SOBRE SOLO, ESPESSURA DE *5 CM*. AF_08/2017</t>
  </si>
  <si>
    <t>LASTRO COM MATERIAL GRANULAR (PEDRA BRITADA N.2), APLICADO EM PISOS OU LAJES SOBRE SOLO, ESPESSURA DE *10 CM*. AF_08/2017</t>
  </si>
  <si>
    <t>4.5</t>
  </si>
  <si>
    <t>LAJES PRE-MOLDADAS</t>
  </si>
  <si>
    <t>4.5.2</t>
  </si>
  <si>
    <t>LAJE PRÉ-MOLDADA UNIDIRECIONAL, BIAPOIADA, PARA FORRO, ENCHIMENTO EM CERÂMICA, VIGOTA CONVENCIONAL, ALTURA TOTAL DA LAJE (ENCHIMENTO+CAPA) = (8+3). AF_11/2020</t>
  </si>
  <si>
    <t>4.6</t>
  </si>
  <si>
    <t>ELEMENTOS DIVERSOS</t>
  </si>
  <si>
    <t>4.6.2</t>
  </si>
  <si>
    <t>ELEMENTOS ESTRUTURAIS PRÉ-MOLDADOS</t>
  </si>
  <si>
    <t>4.6.2.1</t>
  </si>
  <si>
    <t>CINTA, VERGA E CONTRAVERGA</t>
  </si>
  <si>
    <t>VERGA PRÉ-MOLDADA PARA JANELAS COM ATÉ 1,5 M DE VÃO. AF_03/2016</t>
  </si>
  <si>
    <t>SERVIÇOS EXTRAS - ESTRUTURAS</t>
  </si>
  <si>
    <t>MONTAGEM E DESMONTAGEM DE FÔRMAS - SEM A FORMA, APENAS MONTAGEM</t>
  </si>
  <si>
    <t>LANÇAMENTO DE PEDRA BRITADA N 4 PARA FILTRO ANAEROBIO</t>
  </si>
  <si>
    <t>5</t>
  </si>
  <si>
    <t>ALVENARIA, DIVISÓRIAS, MUROS E FECHOS</t>
  </si>
  <si>
    <t>5.1</t>
  </si>
  <si>
    <t>ALVENARIA</t>
  </si>
  <si>
    <t>5.1.12</t>
  </si>
  <si>
    <t>ENCUNHAMENTO</t>
  </si>
  <si>
    <t>ALVENARIA DE VEDAÇÃO DE BLOCOS CERÂMICOS FURADOS NA VERTICAL DE 19X19X39 CM (ESPESSURA 19 CM) E ARGAMASSA DE ASSENTAMENTO COM PREPARO EM BETONEIRA. AF_12/2021</t>
  </si>
  <si>
    <t>ALVENARIA DE VEDAÇÃO DE BLOCOS CERÂMICOS FURADOS NA HORIZONTAL DE 11,5X19X19 CM (ESPESSURA 11,5 CM) E ARGAMASSA DE ASSENTAMENTO COM PREPARO EM BETONEIRA. AF_12/2021</t>
  </si>
  <si>
    <t>5.2</t>
  </si>
  <si>
    <t>DIVISORIAS E PAREDES</t>
  </si>
  <si>
    <t>5.2.2</t>
  </si>
  <si>
    <t>DIVISORIAS</t>
  </si>
  <si>
    <t>DIVISORIA SANITÁRIA, TIPO CABINE, EM GRANITO CINZA POLIDO, ESP = 3CM, ASSENTADO COM ARGAMASSA COLANTE AC III-E, EXCLUSIVE FERRAGENS. AF_01/2021</t>
  </si>
  <si>
    <t>6</t>
  </si>
  <si>
    <t>COBERTURA</t>
  </si>
  <si>
    <t>6.2</t>
  </si>
  <si>
    <t>ESTRUTURA PARA COBERTURA EM MADEIRA</t>
  </si>
  <si>
    <t>FABRICAÇÃO E INSTALAÇÃO DE TESOURA INTEIRA EM MADEIRA NÃO APARELHADA, VÃO DE 7 M, PARA TELHA ONDULADA DE FIBROCIMENTO, METÁLICA, PLÁSTICA OU TERMOACÚSTICA, INCLUSO IÇAMENTO. AF_07/2019</t>
  </si>
  <si>
    <t>TRAMA DE MADEIRA COMPOSTA POR TERÇAS PARA TELHADOS DE ATÉ 2 ÁGUAS PARA TELHA ESTRUTURAL DE FIBROCIMENTO, INCLUSO TRANSPORTE VERTICAL. AF_07/2019</t>
  </si>
  <si>
    <t>6.11</t>
  </si>
  <si>
    <t>CALHAS</t>
  </si>
  <si>
    <t>CALHA EM CHAPA DE AÇO GALVANIZADO NÚMERO 24, DESENVOLVIMENTO DE 33 CM, INCLUSO TRANSPORTE VERTICAL. AF_07/2019</t>
  </si>
  <si>
    <t>6.13</t>
  </si>
  <si>
    <t>RUFOS</t>
  </si>
  <si>
    <t>RUFO EM CHAPA DE AÇO GALVANIZADO NÚMERO 24, CORTE DE 25 CM, INCLUSO TRANSPORTE VERTICAL. AF_07/2019</t>
  </si>
  <si>
    <t>SERVIÇOS EXTRAS - COBERTURA</t>
  </si>
  <si>
    <t>TELHAMENTO COM TELHA ONDULADA DE FIBROCIMENTO E = 6 MM, COM RECOBRIMENTO LATERAL DE 1 1/4 DE ONDA PARA TELHADO COM INCLINAÇÃO MÁXIMA DE 10°, COM ATÉ 2 ÁGUAS</t>
  </si>
  <si>
    <t>7</t>
  </si>
  <si>
    <t>ESQUADRIAS, ACESSORIOS, VIDROS E ESPELHOS</t>
  </si>
  <si>
    <t>7.1</t>
  </si>
  <si>
    <t>ESQUADRIAS E ACESSORIOS</t>
  </si>
  <si>
    <t>7.1.6</t>
  </si>
  <si>
    <t>PORTAS EM ALUMINIO</t>
  </si>
  <si>
    <t>PORTA EM ALUMÍNIO DE ABRIR TIPO VENEZIANA COM GUARNIÇÃO, FIXAÇÃO COM PARAFUSOS - FORNECIMENTO E INSTALAÇÃO. AF_12/2019</t>
  </si>
  <si>
    <t>7.1.11</t>
  </si>
  <si>
    <t>JANELAS EM ALUMINIO</t>
  </si>
  <si>
    <t>JANELA DE ALUMÍNIO DE CORRER COM 2 FOLHAS PARA VIDROS, COM VIDROS, BATENTE, ACABAMENTO COM ACETATO OU BRILHANTE E FERRAGENS. EXCLUSIVE ALIZAR E CONTRAMARCO. FORNECIMENTO E INSTALAÇÃO. AF_12/2019</t>
  </si>
  <si>
    <t>8</t>
  </si>
  <si>
    <t>INSTAL. ELETRICAS, TELEFONIA, SISTEMAS DE PROTEÇÃO E VENTILAÇÃO</t>
  </si>
  <si>
    <t>8.2</t>
  </si>
  <si>
    <t>INSTALAÇÕES ELÉTICAS</t>
  </si>
  <si>
    <t>8.2.3</t>
  </si>
  <si>
    <t>ELETRODUTOS E CONEXÕES</t>
  </si>
  <si>
    <t>8.2.3.1</t>
  </si>
  <si>
    <t>ELETRODUTOS PVC FLEXIVEIS</t>
  </si>
  <si>
    <t>ELETRODUTO FLEXÍVEL CORRUGADO, PVC, DN 25 MM (3/4"), PARA CIRCUITOS TERMINAIS, INSTALADO EM PAREDE - FORNECIMENTO E INSTALAÇÃO. AF_12/2015</t>
  </si>
  <si>
    <t>ELETRODUTO FLEXÍVEL CORRUGADO REFORÇADO, PVC, DN 25 MM (3/4"), PARA CIRCUITOS TERMINAIS, INSTALADO EM LAJE - FORNECIMENTO E INSTALAÇÃO. AF_12/2015</t>
  </si>
  <si>
    <t>ELETRODUTO FLEXÍVEL CORRUGADO REFORÇADO, PVC, DN 32 MM (1"), PARA CIRCUITOS TERMINAIS, INSTALADO EM LAJE - FORNECIMENTO E INSTALAÇÃO. AF_12/2015</t>
  </si>
  <si>
    <t>8.2.5</t>
  </si>
  <si>
    <t>CABOS</t>
  </si>
  <si>
    <t>8.2.5.1</t>
  </si>
  <si>
    <t>ISOLAMENTO 450/750V</t>
  </si>
  <si>
    <t>CABO DE COBRE FLEXÍVEL ISOLADO, 1,5 MM², ANTI-CHAMA 450/750 V, PARA CIRCUITOS TERMINAIS - FORNECIMENTO E INSTALAÇÃO. AF_12/2015</t>
  </si>
  <si>
    <t>CABO DE COBRE FLEXÍVEL ISOLADO, 2,5 MM², ANTI-CHAMA 450/750 V, PARA CIRCUITOS TERMINAIS - FORNECIMENTO E INSTALAÇÃO. AF_12/2015</t>
  </si>
  <si>
    <t>CABO DE COBRE FLEXÍVEL ISOLADO, 10 MM², ANTI-CHAMA 450/750 V, PARA CIRCUITOS TERMINAIS - FORNECIMENTO E INSTALAÇÃO. AF_12/2015</t>
  </si>
  <si>
    <t>8.2.5.2</t>
  </si>
  <si>
    <t>ISOLAMENTO 0,6/1KV</t>
  </si>
  <si>
    <t>CABO DE COBRE FLEXÍVEL ISOLADO, 1,5 MM², ANTI-CHAMA 0,6/1,0 KV, PARA CIRCUITOS TERMINAIS - FORNECIMENTO E INSTALAÇÃO. AF_12/2015</t>
  </si>
  <si>
    <t>CABO DE COBRE FLEXÍVEL ISOLADO, 2,5 MM², ANTI-CHAMA 0,6/1,0 KV, PARA CIRCUITOS TERMINAIS - FORNECIMENTO E INSTALAÇÃO. AF_12/2015</t>
  </si>
  <si>
    <t>CABO DE COBRE FLEXÍVEL ISOLADO, 10 MM², ANTI-CHAMA 0,6/1,0 KV, PARA CIRCUITOS TERMINAIS - FORNECIMENTO E INSTALAÇÃO. AF_12/2015</t>
  </si>
  <si>
    <t>8.2.8</t>
  </si>
  <si>
    <t>CAIXAS</t>
  </si>
  <si>
    <t>CAIXA RETANGULAR 4" X 2" MÉDIA (1,30 M DO PISO), METÁLICA, INSTALADA EM PAREDE - FORNECIMENTO E INSTALAÇÃO. AF_12/2015</t>
  </si>
  <si>
    <t>CAIXA ENTERRADA ELÉTRICA RETANGULAR, EM CONCRETO PRÉ-MOLDADO, FUNDO COM BRITA, DIMENSÕES INTERNAS: 0,3X0,3X0,3 M. AF_12/2020</t>
  </si>
  <si>
    <t>8.2.9</t>
  </si>
  <si>
    <t>QUADROS DE ENERGIA</t>
  </si>
  <si>
    <t>QUADRO DE DISTRIBUIÇÃO DE ENERGIA EM PVC, DE EMBUTIR, SEM BARRAMENTO, PARA 6 DISJUNTORES - FORNECIMENTO E INSTALAÇÃO. AF_10/2020</t>
  </si>
  <si>
    <t>8.2.11</t>
  </si>
  <si>
    <t>DISJUNTORES</t>
  </si>
  <si>
    <t>8.2.11.1</t>
  </si>
  <si>
    <t>MONOPOLARES</t>
  </si>
  <si>
    <t>DISJUNTOR MONOPOLAR TIPO DIN, CORRENTE NOMINAL DE 10A - FORNECIMENTO E INSTALAÇÃO. AF_10/2020</t>
  </si>
  <si>
    <t>DISJUNTOR MONOPOLAR TIPO DIN, CORRENTE NOMINAL DE 20A - FORNECIMENTO E INSTALAÇÃO. AF_10/2020</t>
  </si>
  <si>
    <t>8.2.13</t>
  </si>
  <si>
    <t>TOMADAS</t>
  </si>
  <si>
    <t>TOMADA ALTA DE EMBUTIR (1 MÓDULO), 2P+T 10 A, SEM SUPORTE E SEM PLACA - FORNECIMENTO E INSTALAÇÃO. AF_12/2015</t>
  </si>
  <si>
    <t>TOMADA ALTA DE EMBUTIR (1 MÓDULO), 2P+T 10 A, INCLUINDO SUPORTE E PLACA - FORNECIMENTO E INSTALAÇÃO. AF_12/2015</t>
  </si>
  <si>
    <t>TOMADA BAIXA DE EMBUTIR (1 MÓDULO), 2P+T 20 A, INCLUINDO SUPORTE E PLACA - FORNECIMENTO E INSTALAÇÃO. AF_12/2015</t>
  </si>
  <si>
    <t>8.2.16</t>
  </si>
  <si>
    <t>CAMPAINHAS E SENSORES</t>
  </si>
  <si>
    <t>SENSOR DE PRESENÇA COM FOTOCÉLULA, FIXAÇÃO EM TETO - FORNECIMENTO E INSTALAÇÃO. AF_02/2020</t>
  </si>
  <si>
    <t>8.2.18</t>
  </si>
  <si>
    <t>LUMINARIAS</t>
  </si>
  <si>
    <t>LUMINÁRIA DE EMERGÊNCIA, COM 30 LÂMPADAS LED DE 2 W, SEM REATOR - FORNECIMENTO E INSTALAÇÃO. AF_02/2020</t>
  </si>
  <si>
    <t>8.2.20</t>
  </si>
  <si>
    <t>LAMPADAS</t>
  </si>
  <si>
    <t>8.2.20.5</t>
  </si>
  <si>
    <t>LUMINÁRIAS DE LED</t>
  </si>
  <si>
    <t>LUMINÁRIA ARANDELA TIPO MEIA LUA, DE SOBREPOR, COM 1 LÂMPADA LED DE 6 W, SEM REATOR - FORNECIMENTO E INSTALAÇÃO. AF_02/2020</t>
  </si>
  <si>
    <t>LÂMPADA COMPACTA DE LED 10 W, BASE E27 - FORNECIMENTO E INSTALAÇÃO. AF_02/2020</t>
  </si>
  <si>
    <t>8.2.21</t>
  </si>
  <si>
    <t>REATORES E OUTROS</t>
  </si>
  <si>
    <t>RELÉ FOTOELÉTRICO PARA COMANDO DE ILUMINAÇÃO EXTERNA 1000 W - FORNECIMENTO E INSTALAÇÃO. AF_08/2020</t>
  </si>
  <si>
    <t>SERVIÇOS EXTRAS - INSTALACOES ELETRICAS, TELEFONIA, SISTEMAS DE PROTEÇÃO E VENTILAÇÃO</t>
  </si>
  <si>
    <t>CAIXA DE PASSAGEM, EM PVC, DE 4" X 4", PARA ELETRODUTO FLEXIVEL CORRUGADO</t>
  </si>
  <si>
    <t>INSTAL. HIDROSANITÁRIAS, GAS-GLP, INCÊNDIO E APARELHOS</t>
  </si>
  <si>
    <t>9.3</t>
  </si>
  <si>
    <t>INSTALACOES HIDROSSANITARIAS</t>
  </si>
  <si>
    <t>9.3.14</t>
  </si>
  <si>
    <t>RESERVATORIOS E COMPLEMENTOS</t>
  </si>
  <si>
    <t>CAIXA D´ÁGUA EM POLIÉSTER REFORÇADO COM FIBRA DE VIDRO, 500 LITROS - FORNECIMENTO E INSTALAÇÃO. AF_06/2021</t>
  </si>
  <si>
    <t>TORNEIRA DE BOIA PARA CAIXA D'ÁGUA, ROSCÁVEL, 3/4" - FORNECIMENTO E INSTALAÇÃO. AF_08/2021</t>
  </si>
  <si>
    <t>9.3.15</t>
  </si>
  <si>
    <t>TUBOS E CONEXÕES PARA RESERVATÓRIOS</t>
  </si>
  <si>
    <t>TÊ COM BUCHA DE LATÃO NA BOLSA CENTRAL, PVC, SOLDÁVEL, DN  25 MM X 3/4 , INSTALADO EM RESERVAÇÃO DE ÁGUA DE EDIFICAÇÃO QUE POSSUA RESERVATÓRIO DE FIBRA/FIBROCIMENTO   FORNECIMENTO E INSTALAÇÃO. AF_06/2016</t>
  </si>
  <si>
    <t>ADAPTADOR COM FLANGE E ANEL DE VEDAÇÃO, PVC, SOLDÁVEL, DN  25 MM X 3/4 , INSTALADO EM RESERVAÇÃO DE ÁGUA DE EDIFICAÇÃO QUE POSSUA RESERVATÓRIO DE FIBRA/FIBROCIMENTO   FORNECIMENTO E INSTALAÇÃO. AF_06/2016</t>
  </si>
  <si>
    <t>ADAPTADOR COM FLANGE E ANEL DE VEDAÇÃO, PVC, SOLDÁVEL, DN 32 MM X 1 , INSTALADO EM RESERVAÇÃO DE ÁGUA DE EDIFICAÇÃO QUE POSSUA RESERVATÓRIO DE FIBRA/FIBROCIMENTO   FORNECIMENTO E INSTALAÇÃO. AF_06/2016</t>
  </si>
  <si>
    <t>ADAPTADOR COM FLANGE E ANEL DE VEDAÇÃO, PVC, SOLDÁVEL, DN 60 MM X 2 , INSTALADO EM RESERVAÇÃO DE ÁGUA DE EDIFICAÇÃO QUE POSSUA RESERVATÓRIO DE FIBRA/FIBROCIMENTO   FORNECIMENTO E INSTALAÇÃO. AF_06/2016</t>
  </si>
  <si>
    <t>9.3.16</t>
  </si>
  <si>
    <t>TUBOS DE PVC - AGUA FRIA</t>
  </si>
  <si>
    <t>9.3.16.2</t>
  </si>
  <si>
    <t>INSTALADO EM RAMAL DE DISTRIBUIÇÃO</t>
  </si>
  <si>
    <t>TUBO, PVC, SOLDÁVEL, DN 25MM, INSTALADO EM RAMAL DE DISTRIBUIÇÃO DE ÁGUA - FORNECIMENTO E INSTALAÇÃO. AF_06/2022</t>
  </si>
  <si>
    <t>TUBO, PVC, SOLDÁVEL, DN 32MM, INSTALADO EM RAMAL DE DISTRIBUIÇÃO DE ÁGUA - FORNECIMENTO E INSTALAÇÃO. AF_06/2022</t>
  </si>
  <si>
    <t>9.3.16.3</t>
  </si>
  <si>
    <t>INSTALADO EM PRUMADA DE ÁGUA</t>
  </si>
  <si>
    <t>TUBO, PVC, SOLDÁVEL, DN 50MM, INSTALADO EM PRUMADA DE ÁGUA - FORNECIMENTO E INSTALAÇÃO. AF_06/2022</t>
  </si>
  <si>
    <t>TUBO, PVC, SOLDÁVEL, DN 60MM, INSTALADO EM PRUMADA DE ÁGUA - FORNECIMENTO E INSTALAÇÃO. AF_06/2022</t>
  </si>
  <si>
    <t>9.3.18</t>
  </si>
  <si>
    <t>EM RAMAL OU SUB-RAMAL DE ÁGUA</t>
  </si>
  <si>
    <t>JOELHO 90 GRAUS,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</si>
  <si>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</si>
  <si>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9.3.20</t>
  </si>
  <si>
    <t>EM PRUMADA DE ÁGUA</t>
  </si>
  <si>
    <t>LUVA DE REDUÇÃO, PVC, SOLDÁVEL, DN 50MM X 25MM, INSTALADO EM PRUMADA DE ÁGUA   FORNECIMENTO E INSTALAÇÃO. AF_06/2022</t>
  </si>
  <si>
    <t>CURVA 45 GRAUS, PVC, SOLDÁVEL, DN 50MM, INSTALADO EM PRUMADA DE ÁGUA - FORNECIMENTO E INSTALAÇÃO. AF_06/2022</t>
  </si>
  <si>
    <t>CURVA 45 GRAUS, PVC, SOLDÁVEL, DN 60MM, INSTALADO EM PRUMADA DE ÁGUA - FORNECIMENTO E INSTALAÇÃO. AF_06/2022</t>
  </si>
  <si>
    <t>LUVA DE REDUÇÃO, PVC, SOLDÁVEL, DN 60MM X 50MM, INSTALADO EM PRUMADA DE ÁGUA - FORNECIMENTO E INSTALAÇÃO. AF_06/2022</t>
  </si>
  <si>
    <t>TE, PVC, SOLDÁVEL, DN 25MM, INSTALADO EM PRUMADA DE ÁGUA - FORNECIMENTO E INSTALAÇÃO. AF_06/2022</t>
  </si>
  <si>
    <t>TE, PVC, SOLDÁVEL, DN 50MM, INSTALADO EM PRUMADA DE ÁGUA - FORNECIMENTO E INSTALAÇÃO. AF_06/2022</t>
  </si>
  <si>
    <t>TE, PVC, SOLDÁVEL, DN 60MM, INSTALADO EM PRUMADA DE ÁGUA - FORNECIMENTO E INSTALAÇÃO. AF_06/2022</t>
  </si>
  <si>
    <t>9.3.24</t>
  </si>
  <si>
    <t>TUBOS DE PVC - ESGOTO E AGUAS PLUVIAIS</t>
  </si>
  <si>
    <t>TUBO PVC, SERIE NORMAL, ESGOTO PREDIAL, DN 40 MM, FORNECIDO E INSTALADO EM RAMAL DE DESCARGA OU RAMAL DE ESGOTO SANITÁRIO. AF_08/2022</t>
  </si>
  <si>
    <t>TUBO PVC, SERIE NORMAL, ESGOTO PREDIAL, DN 100 MM, FORNECIDO E INSTALADO EM PRUMADA DE ESGOTO SANITÁRIO OU VENTILAÇÃO. AF_08/2022</t>
  </si>
  <si>
    <t>9.3.26</t>
  </si>
  <si>
    <t>EM RAMAL DE DESCARGA OU RAMAL DE ESGOTO SANITÁRIO</t>
  </si>
  <si>
    <t>JOELHO 45 GRAUS, PVC, SERIE NORMAL, ESGOTO PREDIAL, DN 40 MM, JUNTA SOLDÁVEL, FORNECIDO E INSTALADO EM RAMAL DE DESCARGA OU RAMAL DE ESGOTO SANITÁRIO. AF_08/2022</t>
  </si>
  <si>
    <t>JOELHO 90 GRAUS, PVC, SERIE NORMAL, ESGOTO PREDIAL, DN 40 MM, JUNTA SOLDÁVEL, FORNECIDO E INSTALADO EM RAMAL DE DESCARGA OU RAMAL DE ESGOTO SANITÁRIO. AF_08/2022</t>
  </si>
  <si>
    <t>JOELHO 90 GRAUS, PVC, SERIE NORMAL, ESGOTO PREDIAL, DN 100 MM, JUNTA ELÁSTICA, FORNECIDO E INSTALADO EM RAMAL DE DESCARGA OU RAMAL DE ESGOTO SANITÁRIO. AF_08/2022</t>
  </si>
  <si>
    <t>CURVA CURTA 90 GRAUS, PVC, SERIE NORMAL, ESGOTO PREDIAL, DN 40 MM, JUNTA SOLDÁVEL,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</si>
  <si>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</si>
  <si>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40 MM, JUNTA SOLDÁVEL, FORNECIDO E INSTALADO EM RAMAL DE DESCARGA OU RAMAL DE ESGOTO SANITÁRIO. AF_08/2022</t>
  </si>
  <si>
    <t>9.3.27</t>
  </si>
  <si>
    <t>EM RAMAL PRUMADA DE ESGOTO SANITÁRIO OU VENTILAÇÃO</t>
  </si>
  <si>
    <t>LUVA DE CORRER, PVC, SERIE NORMAL, ESGOTO PREDIAL, DN 100 MM, JUNTA ELÁSTICA, FORNECIDO E INSTALADO EM PRUMADA DE ESGOTO SANITÁRIO OU VENTILAÇÃO. AF_08/2022</t>
  </si>
  <si>
    <t>9.3.28</t>
  </si>
  <si>
    <t>EM SUBCOLETOR AÉREO DE ESGOTO SANITÁRIO</t>
  </si>
  <si>
    <t>JOELHO 45 GRAUS, PVC, SERIE NORMAL, ESGOTO PREDIAL, DN 100 MM, JUNTA ELÁSTICA, FORNECIDO E INSTALADO EM SUBCOLETOR AÉREO DE ESGOTO SANITÁRIO. AF_08/2022</t>
  </si>
  <si>
    <t>JOELHO 90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</si>
  <si>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</si>
  <si>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</si>
  <si>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9.3.29</t>
  </si>
  <si>
    <t>TUBOS DE PVC - ESGOTO E AGUAS PLUVIAIS - SÉRIE R</t>
  </si>
  <si>
    <t>TUBO PVC, SÉRIE R, ÁGUA PLUVIAL, DN 100 MM, FORNECIDO E INSTALADO EM CONDUTORES VERTICAIS DE ÁGUAS PLUVIAIS. AF_06/2022</t>
  </si>
  <si>
    <t>9.3.30</t>
  </si>
  <si>
    <t>CONEXOES DE PVC - ESGOTO E AGUAS PLUVIAIS - SÉRIE R</t>
  </si>
  <si>
    <t>9.3.30.1</t>
  </si>
  <si>
    <t>EM RAMAL DE ENCAMINHAMENTO</t>
  </si>
  <si>
    <t>CURVA 90 GRAUS, PVC, SERIE R, ÁGUA PLUVIAL, DN 100 MM, JUNTA ELÁSTICA, FORNECIDO E INSTALADO EM RAMAL DE ENCAMINHAMENTO. AF_06/2022</t>
  </si>
  <si>
    <t>9.3.33</t>
  </si>
  <si>
    <t>SISTEMAS DE TRATAMENTO DE ESGOTO</t>
  </si>
  <si>
    <t>TAMPA CIRCULAR PARA ESGOTO E DRENAGEM, EM FERRO FUNDIDO, DIÂMETRO INTERNO = 0,6 M. AF_12/2020</t>
  </si>
  <si>
    <t>9.4</t>
  </si>
  <si>
    <t>APARELHOS SANITARIOS, LOUCAS, METAIS E OUTROS</t>
  </si>
  <si>
    <t>9.4.5</t>
  </si>
  <si>
    <t>LAVATORIOS</t>
  </si>
  <si>
    <t>LAVATÓRIO LOUÇA BRANCA SUSPENSO, 29,5 X 39CM OU EQUIVALENTE, PADRÃO POPULAR - FORNECIMENTO E INSTALAÇÃO. AF_01/2020</t>
  </si>
  <si>
    <t>9.4.8</t>
  </si>
  <si>
    <t>APARELHOS SANITARIOS</t>
  </si>
  <si>
    <t>VASO SANITARIO SIFONADO CONVENCIONAL COM  LOUÇA BRANCA - FORNECIMENTO E INSTALAÇÃO. AF_01/2020</t>
  </si>
  <si>
    <t>VASO SANITARIO SIFONADO CONVENCIONAL PARA PCD SEM FURO FRONTAL COM  LOUÇA BRANCA SEM ASSENTO -  FORNECIMENTO E INSTALAÇÃO. AF_01/2020</t>
  </si>
  <si>
    <t>ASSENTO SANITÁRIO CONVENCIONAL - FORNECIMENTO E INSTALACAO. AF_01/2020</t>
  </si>
  <si>
    <t>9.4.9</t>
  </si>
  <si>
    <t>SABONETERIAS E PAPELEIRAS</t>
  </si>
  <si>
    <t>PAPELEIRA DE PAREDE EM METAL CROMADO SEM TAMPA, INCLUSO FIXAÇÃO. AF_01/2020</t>
  </si>
  <si>
    <t>SABONETEIRA DE PAREDE EM METAL CROMADO, INCLUSO FIXAÇÃO. AF_01/2020</t>
  </si>
  <si>
    <t>PUXADOR PARA PCD, FIXADO NA PORTA - FORNECIMENTO E INSTALAÇÃO. AF_01/2020</t>
  </si>
  <si>
    <t>BARRA DE APOIO RETA, EM ACO INOX POLIDO, COMPRIMENTO 60CM, FIXADA NA PAREDE - FORNECIMENTO E INSTALAÇÃO. AF_01/2020</t>
  </si>
  <si>
    <t>BARRA DE APOIO RETA, EM ACO INOX POLIDO, COMPRIMENTO 70 CM,  FIXADA NA PAREDE - FORNECIMENTO E INSTALAÇÃO. AF_01/2020</t>
  </si>
  <si>
    <t>BARRA DE APOIO RETA, EM ACO INOX POLIDO, COMPRIMENTO 80 CM,  FIXADA NA PAREDE - FORNECIMENTO E INSTALAÇÃO. AF_01/2020</t>
  </si>
  <si>
    <t>9.4.10</t>
  </si>
  <si>
    <t>REGISTROS E VALVULAS</t>
  </si>
  <si>
    <t>REGISTRO DE ESFERA, PVC, SOLDÁVEL, COM VOLANTE, DN  60 MM - FORNECIMENTO E INSTALAÇÃO. AF_08/2021</t>
  </si>
  <si>
    <t>REGISTRO DE GAVETA BRUTO, LATÃO, ROSCÁVEL, 3/4" - FORNECIMENTO E INSTALAÇÃO. AF_08/2021</t>
  </si>
  <si>
    <t>REGISTRO DE GAVETA BRUTO, LATÃO, ROSCÁVEL, 1 1/2" - FORNECIMENTO E INSTALAÇÃO. AF_08/2021</t>
  </si>
  <si>
    <t>VÁLVULA DE DESCARGA METÁLICA, BASE 1 1/2", ACABAMENTO METALICO CROMADO - FORNECIMENTO E INSTALAÇÃO. AF_08/2021</t>
  </si>
  <si>
    <t>SERVIÇOS EXTRAS - INSTALACOES HIDROSANITÁRIAS, GAS-GLP, PREVENÇÃO CONTRA INCÊNDIO E APRARELHOS SANITÁRIOS</t>
  </si>
  <si>
    <t>BUCHA DE REDUÇÃO, PVC, SOLDÁVEL, DN 60MM X 25MM, INSTALADO EM RAMAL OU SUB-RAMAL DE ÁGUA - FORNECIMENTO E INSTALAÇÃO. AF_03/2015</t>
  </si>
  <si>
    <t>BUCHA DE REDUÇÃO, PVC, SOLDÁVEL, DN 60MM X 50MM, INSTALADO EM RAMAL OU SUB-RAMAL DE ÁGUA - FORNECIMENTO E INSTALAÇÃO. AF_03/2015</t>
  </si>
  <si>
    <t>TORNEIRA METALICA CROMADA DE MESA, PARA LAVATORIO, TEMPORIZADA PRESSAO FECHAMENTO AUTOMATICO, BICA BAIXA</t>
  </si>
  <si>
    <t xml:space="preserve">TORNEIRA METALICA CROMADA DE APREDE LONGA PARA LAVATORIO, COM AREJADOR, ACIONAMENTO ALAVANCA, 1/4 DE VOLTA </t>
  </si>
  <si>
    <t>LAVATORIO / CUBA DE SOBREPOR, OVAL PEQUENA, DE LOUCA BRANCA, SEM LADRAO, DIMENSOES *44 X 31* CM (L X C)</t>
  </si>
  <si>
    <t>22.136.000150.SER</t>
  </si>
  <si>
    <t>Granito natural # 2,5 cm assentado com argamassa mista de cimento, cal e areia traço</t>
  </si>
  <si>
    <t>10</t>
  </si>
  <si>
    <t>REVESTIMENTOS DE PAREDES E PISOS, IMPERMEABILIZACÕES, PINTURAS E ARGAMASSAS</t>
  </si>
  <si>
    <t>10.1</t>
  </si>
  <si>
    <t>REVESTIMENTOS E ISOLAMENTOS DE PAREDES E TETOS</t>
  </si>
  <si>
    <t>10.1.2</t>
  </si>
  <si>
    <t>CHAPISCO</t>
  </si>
  <si>
    <t>CHAPISCO APLICADO EM ALVENARIAS E ESTRUTURAS DE CONCRETO INTERNAS, COM COLHER DE PEDREIRO.  ARGAMASSA TRAÇO 1:3 COM PREPARO MANUAL. AF_10/2022</t>
  </si>
  <si>
    <t>10.1.3</t>
  </si>
  <si>
    <t>EMBOCO</t>
  </si>
  <si>
    <t>EMBOÇAMENTO COM ARGAMASSA TRAÇO 1:2:9 (CIMENTO, CAL E AREIA). AF_07/2019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</si>
  <si>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</si>
  <si>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>EMBOÇO OU MASSA ÚNICA EM ARGAMASSA TRAÇO 1:2:8, PREPARO MECÂNICO COM BETONEIRA 400 L, APLICADA MANUALMENTE EM PANOS DE FACHADA COM PRESENÇA DE VÃOS, ESPESSURA DE 25 MM. AF_08/2022</t>
  </si>
  <si>
    <t>EMBOÇO OU MASSA ÚNICA EM ARGAMASSA TRAÇO 1:2:8, PREPARO MECÂNICO COM BETONEIRA 400 L, APLICADA MANUALMENTE EM PANOS DE FACHADA COM PRESENÇA DE VÃOS, ESPESSURA MAIOR OU IGUAL A 50 MM. AF_08/2022</t>
  </si>
  <si>
    <t>10.1.9</t>
  </si>
  <si>
    <t>CERAMICAS</t>
  </si>
  <si>
    <t>REVESTIMENTO CERÂMICO PARA PAREDES INTERNAS COM PLACAS TIPO ESMALTADA EXTRA DE DIMENSÕES 20X20 CM APLICADAS EM AMBIENTES DE ÁREA MENOR QUE 5 M² NA ALTURA INTEIRA DAS PAREDES. AF_06/2014</t>
  </si>
  <si>
    <t>10.1.16</t>
  </si>
  <si>
    <t>FORRO DE PVC</t>
  </si>
  <si>
    <t>FORRO EM RÉGUAS DE PVC, FRISADO, PARA AMBIENTES RESIDENCIAIS, INCLUSIVE ESTRUTURA DE FIXAÇÃO. AF_05/2017_PS</t>
  </si>
  <si>
    <t>10.2</t>
  </si>
  <si>
    <t>IMPERMEABILIZACOES E PROTECOES</t>
  </si>
  <si>
    <t>10.2.6</t>
  </si>
  <si>
    <t>IMPERMEABILIZACAO COM PINTURAS</t>
  </si>
  <si>
    <t>IMPERMEABILIZAÇÃO DE SUPERFÍCIE COM ARGAMASSA POLIMÉRICA / MEMBRANA ACRÍLICA, 3 DEMÃOS. AF_06/2018</t>
  </si>
  <si>
    <t>10.2.10</t>
  </si>
  <si>
    <t>PEITORIL</t>
  </si>
  <si>
    <t>PEITORIL LINEAR EM GRANITO OU MÁRMORE, L = 15CM, COMPRIMENTO DE ATÉ 2M, ASSENTADO COM ARGAMASSA 1:6 COM ADITIVO. AF_11/2020</t>
  </si>
  <si>
    <t>10.3</t>
  </si>
  <si>
    <t>REVESTIMENTO DE PISOS</t>
  </si>
  <si>
    <t>10.3.2</t>
  </si>
  <si>
    <t>CONTRAPISO</t>
  </si>
  <si>
    <t>CONTRAPISO EM ARGAMASSA TRAÇO 1:4 (CIMENTO E AREIA), PREPARO MECÂNICO COM BETONEIRA 400 L, APLICADO EM ÁREAS SECAS SOBRE LAJE, NÃO ADERIDO, ACABAMENTO NÃO REFORÇADO, ESPESSURA 5CM. AF_07/2021</t>
  </si>
  <si>
    <t>10.3.6</t>
  </si>
  <si>
    <t>PISO CERAMICO</t>
  </si>
  <si>
    <t>REVESTIMENTO CERÂMICO PARA PISO COM PLACAS TIPO ESMALTADA EXTRA DE DIMENSÕES 35X35 CM APLICADA EM AMBIENTES DE ÁREA MAIOR QUE 10 M2. AF_06/2014</t>
  </si>
  <si>
    <t>10.3.8</t>
  </si>
  <si>
    <t>PISO DE PEDRA E GRANILITE/MARMORITE</t>
  </si>
  <si>
    <t>PISO PODOTÁTIL DE ALERTA OU DIRECIONAL, DE BORRACHA, ASSENTADO SOBRE ARGAMASSA. AF_05/2020</t>
  </si>
  <si>
    <t>10.3.11</t>
  </si>
  <si>
    <t>PISO EM BLOCO DE CONCRETO</t>
  </si>
  <si>
    <t>EXECUÇÃO DE PASSEIO EM PISO INTERTRAVADO, COM BLOCO RETANGULAR COR NATURAL DE 20 X 10 CM, ESPESSURA 6 CM. AF_10/2022</t>
  </si>
  <si>
    <t>10.4</t>
  </si>
  <si>
    <t>PINTURAS</t>
  </si>
  <si>
    <t>10.4.7</t>
  </si>
  <si>
    <t>FUNDO PREPARADOR</t>
  </si>
  <si>
    <t>APLICAÇÃO DE FUNDO SELADOR ACRÍLICO EM PAREDES, UMA DEMÃO. AF_06/2014</t>
  </si>
  <si>
    <t>10.4.10</t>
  </si>
  <si>
    <t>PINTURA EM CONCRETO</t>
  </si>
  <si>
    <t>PINTURA DE MEIO-FIO COM TINTA BRANCA A BASE DE CAL (CAIAÇÃO). AF_05/2021</t>
  </si>
  <si>
    <t>10.4.11</t>
  </si>
  <si>
    <t>PINTURA EM PAREDES / ALVENARIA</t>
  </si>
  <si>
    <t>APLICAÇÃO MANUAL DE PINTURA COM TINTA LÁTEX ACRÍLICA EM PAREDES, DUAS DEMÃOS. AF_06/2014</t>
  </si>
  <si>
    <t>SERVIÇOS EXTRAS - REVESTIMENTOS, IMPERMEABILIZACÕES, PINTURAS E ARGAMASSAS</t>
  </si>
  <si>
    <t>MOLDURA EM ARGAMASSA COM MADERITE</t>
  </si>
  <si>
    <t>11</t>
  </si>
  <si>
    <t>PAVIMENTACAO E CALCAMENTO, PAISAGISMO E EQUIPAMENTOS EXTERNOS</t>
  </si>
  <si>
    <t>11.1</t>
  </si>
  <si>
    <t>PAVIMENTACAO E CALCAMENTO</t>
  </si>
  <si>
    <t>11.1.9</t>
  </si>
  <si>
    <t>MEIO-FIO E SARJETA</t>
  </si>
  <si>
    <t>ASSENTAMENTO DE GUIA (MEIO-FIO) EM TRECHO RETO, CONFECCIONADA EM CONCRETO PRÉ-FABRICADO, DIMENSÕES 80X08X08X25 CM (COMPRIMENTO X BASE INFERIOR X BASE SUPERIOR X ALTURA), PARA URBANIZAÇÃO INTERNA DE EMPREENDIMENTOS. AF_06/2016</t>
  </si>
  <si>
    <t>11.2</t>
  </si>
  <si>
    <t>PAISAGISMO E EQUIPAMENTOS EXTERNOS</t>
  </si>
  <si>
    <t>11.2.2</t>
  </si>
  <si>
    <t>PLANTAS</t>
  </si>
  <si>
    <t>PLANTIO DE GRAMA BATATAIS EM PLACAS. AF_05/2018</t>
  </si>
  <si>
    <t>11.2.3</t>
  </si>
  <si>
    <t>INSTALAÇÃO DE ~EQUIPAMENTOS EXTERNOS</t>
  </si>
  <si>
    <t>INSTALAÇÃO DE LIXEIRA METÁLICA DUPLA, CAPACIDADE DE 60 L, EM TUBO DE AÇO CARBONO E CESTOS EM CHAPA DE AÇO COM PINTURA ELETROSTÁTICA, SOBRE SOLO. AF_11/2021</t>
  </si>
  <si>
    <t>SERVIÇOS EXTRAS - PAVIMENTACAO E CALCAMENTO, PAISAGISMO E EQUIPAMENTOS EXTERNOS</t>
  </si>
  <si>
    <t>DER 08/22</t>
  </si>
  <si>
    <t>LASTRO COM PÓ DE PEDRA, APLICADO EM PISOS SOBRE SOLO</t>
  </si>
  <si>
    <t>orçapav</t>
  </si>
  <si>
    <t>Fincadinha de concreto - (9x19x39cm-0,0171m3/m)</t>
  </si>
  <si>
    <t>janeiro/2023</t>
  </si>
  <si>
    <t>EXECUÇÃO DE PASSEIO EM PISO INTERTRAVADO DRENANTE, COM BLOCO RETANGULAR COR NATURAL DE 20 X 10 CM, ESPESSURA 6 CM.</t>
  </si>
  <si>
    <t xml:space="preserve">COTAÇÃO </t>
  </si>
  <si>
    <t>PISO ECOLÓGICO EMBORRACHADO MONOLÍTICO, DRENANTE E PERMEÁVEL, CONFORME ESPECIFICAÇÃO DE PROJETO</t>
  </si>
  <si>
    <t>605000G</t>
  </si>
  <si>
    <t>RAMPA PARA PNE COM PISO TÁTIL (NBR 9050)</t>
  </si>
  <si>
    <t>60500K</t>
  </si>
  <si>
    <t>DER</t>
  </si>
  <si>
    <t>RAMPA PARA PNE COM PISO TÁTIL (NBR 9050) - MODELO 02 - 7,65 m2</t>
  </si>
  <si>
    <t>COTAÇÃO</t>
  </si>
  <si>
    <t>BALANÇA DUPLA</t>
  </si>
  <si>
    <t>CARROCEL</t>
  </si>
  <si>
    <t>GANGORRA DUPLA</t>
  </si>
  <si>
    <t>ESCORREGADOR 2M</t>
  </si>
  <si>
    <t>12</t>
  </si>
  <si>
    <t>DIVERSOS (LIMPEZA,ENSAIOS TECNOLÓGICOS, EQUIPAMENTOS)</t>
  </si>
  <si>
    <t>12.3</t>
  </si>
  <si>
    <t>EQUIPAMENTOS</t>
  </si>
  <si>
    <t>12.3.19</t>
  </si>
  <si>
    <t>BOMBAS</t>
  </si>
  <si>
    <t>MOTOBOMBA CENTRÍFUGA, MOTOR A GASOLINA, POTÊNCIA 5,42 HP, BOCAIS 1 1/2" X 1", DIÂMETRO ROTOR 143 MM HM/Q = 6 MCA / 16,8 M3/H A 38 MCA / 6,6 M3/H - MATERIAIS NA OPERAÇÃO. AF_06/2014</t>
  </si>
  <si>
    <t>H</t>
  </si>
  <si>
    <t>SERVIÇOS EXTRAS - DIVERSOS (LIMPEZA,ENSAIOS TECNOLÓGICOS, EQUIPAMENTOS)</t>
  </si>
  <si>
    <t>LIMPEZA FINAL DE OBRA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</si>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</sst>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u/>
      <sz val="10"/>
      <color theme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08">
    <xf numFmtId="0" fontId="0" fillId="0" borderId="0" xfId="0"/>
    <xf numFmtId="0" fontId="2" fillId="2" borderId="1" xfId="0" applyFont="1" applyFill="1" applyBorder="1" applyAlignment="1">
      <alignment horizontal="centerContinuous" vertical="center"/>
    </xf>
    <xf numFmtId="49" fontId="2" fillId="2" borderId="2" xfId="0" applyNumberFormat="1" applyFont="1" applyFill="1" applyBorder="1" applyAlignment="1">
      <alignment horizontal="centerContinuous" vertical="center"/>
    </xf>
    <xf numFmtId="0" fontId="2" fillId="2" borderId="2" xfId="0" applyFont="1" applyFill="1" applyBorder="1" applyAlignment="1">
      <alignment horizontal="centerContinuous" vertical="center" wrapText="1"/>
    </xf>
    <xf numFmtId="0" fontId="3" fillId="2" borderId="2" xfId="0" applyFont="1" applyFill="1" applyBorder="1" applyAlignment="1">
      <alignment horizontal="centerContinuous" vertical="center"/>
    </xf>
    <xf numFmtId="0" fontId="3" fillId="2" borderId="3" xfId="0" applyFont="1" applyFill="1" applyBorder="1" applyAlignment="1">
      <alignment horizontal="centerContinuous" vertical="center"/>
    </xf>
    <xf numFmtId="0" fontId="3" fillId="2" borderId="0" xfId="0" applyFont="1" applyFill="1"/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 applyProtection="1">
      <alignment horizontal="left" vertical="center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/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Alignment="1" applyProtection="1">
      <alignment vertical="center" wrapText="1"/>
      <protection locked="0"/>
    </xf>
    <xf numFmtId="0" fontId="4" fillId="2" borderId="0" xfId="0" applyFont="1" applyFill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12" xfId="0" quotePrefix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>
      <alignment horizontal="left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Continuous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4" fontId="4" fillId="2" borderId="17" xfId="0" applyNumberFormat="1" applyFont="1" applyFill="1" applyBorder="1" applyAlignment="1">
      <alignment horizontal="centerContinuous" vertical="center"/>
    </xf>
    <xf numFmtId="164" fontId="4" fillId="2" borderId="6" xfId="1" applyFont="1" applyFill="1" applyBorder="1" applyAlignment="1" applyProtection="1">
      <alignment horizontal="centerContinuous" vertical="center"/>
    </xf>
    <xf numFmtId="4" fontId="4" fillId="2" borderId="6" xfId="0" applyNumberFormat="1" applyFont="1" applyFill="1" applyBorder="1" applyAlignment="1">
      <alignment horizontal="centerContinuous" vertical="center"/>
    </xf>
    <xf numFmtId="4" fontId="4" fillId="2" borderId="8" xfId="0" applyNumberFormat="1" applyFont="1" applyFill="1" applyBorder="1" applyAlignment="1">
      <alignment horizontal="centerContinuous" vertical="center"/>
    </xf>
    <xf numFmtId="0" fontId="4" fillId="2" borderId="18" xfId="0" applyFont="1" applyFill="1" applyBorder="1" applyAlignment="1">
      <alignment horizontal="left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Continuous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64" fontId="4" fillId="2" borderId="21" xfId="1" applyFont="1" applyFill="1" applyBorder="1" applyAlignment="1" applyProtection="1">
      <alignment horizontal="center" vertical="center"/>
    </xf>
    <xf numFmtId="164" fontId="4" fillId="2" borderId="22" xfId="1" applyFont="1" applyFill="1" applyBorder="1" applyAlignment="1" applyProtection="1">
      <alignment horizontal="center" vertical="center"/>
    </xf>
    <xf numFmtId="4" fontId="4" fillId="2" borderId="23" xfId="0" applyNumberFormat="1" applyFont="1" applyFill="1" applyBorder="1" applyAlignment="1">
      <alignment horizontal="center" vertical="center" wrapText="1"/>
    </xf>
    <xf numFmtId="4" fontId="4" fillId="2" borderId="24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164" fontId="4" fillId="2" borderId="2" xfId="1" applyFont="1" applyFill="1" applyBorder="1" applyAlignment="1" applyProtection="1">
      <alignment horizontal="center" vertical="center"/>
    </xf>
    <xf numFmtId="164" fontId="4" fillId="2" borderId="26" xfId="1" applyFont="1" applyFill="1" applyBorder="1" applyAlignment="1" applyProtection="1">
      <alignment vertical="center"/>
    </xf>
    <xf numFmtId="164" fontId="4" fillId="2" borderId="28" xfId="1" applyFont="1" applyFill="1" applyBorder="1" applyAlignment="1" applyProtection="1">
      <alignment vertical="center"/>
    </xf>
    <xf numFmtId="0" fontId="6" fillId="2" borderId="18" xfId="0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 wrapText="1"/>
    </xf>
    <xf numFmtId="0" fontId="7" fillId="2" borderId="29" xfId="0" applyFont="1" applyFill="1" applyBorder="1" applyAlignment="1">
      <alignment horizontal="center" vertical="center"/>
    </xf>
    <xf numFmtId="164" fontId="4" fillId="2" borderId="30" xfId="1" applyFont="1" applyFill="1" applyBorder="1" applyAlignment="1" applyProtection="1">
      <alignment horizontal="center" vertical="center"/>
    </xf>
    <xf numFmtId="164" fontId="4" fillId="2" borderId="29" xfId="1" applyFont="1" applyFill="1" applyBorder="1" applyAlignment="1" applyProtection="1">
      <alignment horizontal="center" vertical="center"/>
    </xf>
    <xf numFmtId="164" fontId="4" fillId="2" borderId="31" xfId="1" applyFont="1" applyFill="1" applyBorder="1" applyAlignment="1" applyProtection="1">
      <alignment vertical="center"/>
    </xf>
    <xf numFmtId="164" fontId="5" fillId="2" borderId="32" xfId="1" applyFont="1" applyFill="1" applyBorder="1" applyAlignment="1" applyProtection="1">
      <alignment vertical="center"/>
    </xf>
    <xf numFmtId="0" fontId="6" fillId="2" borderId="3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left" vertical="center" wrapText="1"/>
    </xf>
    <xf numFmtId="164" fontId="5" fillId="2" borderId="34" xfId="1" applyFont="1" applyFill="1" applyBorder="1" applyAlignment="1" applyProtection="1">
      <alignment vertical="center"/>
    </xf>
    <xf numFmtId="0" fontId="6" fillId="2" borderId="35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vertical="center" wrapText="1"/>
    </xf>
    <xf numFmtId="49" fontId="7" fillId="2" borderId="35" xfId="0" applyNumberFormat="1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left" vertical="center" wrapText="1"/>
    </xf>
    <xf numFmtId="0" fontId="7" fillId="2" borderId="35" xfId="0" applyFont="1" applyFill="1" applyBorder="1" applyAlignment="1" applyProtection="1">
      <alignment horizontal="center" vertical="center" wrapText="1"/>
      <protection locked="0"/>
    </xf>
    <xf numFmtId="0" fontId="7" fillId="2" borderId="34" xfId="0" applyFont="1" applyFill="1" applyBorder="1" applyAlignment="1" applyProtection="1">
      <alignment horizontal="center" vertical="center"/>
      <protection locked="0"/>
    </xf>
    <xf numFmtId="0" fontId="7" fillId="2" borderId="36" xfId="0" applyFont="1" applyFill="1" applyBorder="1" applyAlignment="1" applyProtection="1">
      <alignment horizontal="left" vertical="center" wrapText="1"/>
      <protection locked="0"/>
    </xf>
    <xf numFmtId="0" fontId="7" fillId="2" borderId="37" xfId="0" applyFont="1" applyFill="1" applyBorder="1" applyAlignment="1" applyProtection="1">
      <alignment horizontal="center" vertical="center"/>
      <protection locked="0"/>
    </xf>
    <xf numFmtId="164" fontId="5" fillId="2" borderId="37" xfId="1" applyFont="1" applyFill="1" applyBorder="1" applyAlignment="1" applyProtection="1">
      <alignment vertical="center"/>
    </xf>
    <xf numFmtId="164" fontId="5" fillId="2" borderId="30" xfId="1" applyFont="1" applyFill="1" applyBorder="1" applyAlignment="1" applyProtection="1">
      <alignment vertical="center"/>
    </xf>
    <xf numFmtId="0" fontId="6" fillId="2" borderId="20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/>
    </xf>
    <xf numFmtId="164" fontId="4" fillId="2" borderId="20" xfId="1" applyFont="1" applyFill="1" applyBorder="1" applyAlignment="1" applyProtection="1">
      <alignment horizontal="center" vertical="center"/>
    </xf>
    <xf numFmtId="164" fontId="4" fillId="2" borderId="19" xfId="1" applyFont="1" applyFill="1" applyBorder="1" applyAlignment="1" applyProtection="1">
      <alignment horizontal="center" vertical="center"/>
    </xf>
    <xf numFmtId="164" fontId="4" fillId="2" borderId="38" xfId="1" applyFont="1" applyFill="1" applyBorder="1" applyAlignment="1" applyProtection="1">
      <alignment vertical="center"/>
    </xf>
    <xf numFmtId="164" fontId="5" fillId="2" borderId="29" xfId="1" applyFont="1" applyFill="1" applyBorder="1" applyAlignment="1" applyProtection="1">
      <alignment vertical="center"/>
    </xf>
    <xf numFmtId="164" fontId="5" fillId="2" borderId="31" xfId="1" applyFont="1" applyFill="1" applyBorder="1" applyAlignment="1" applyProtection="1">
      <alignment vertical="center"/>
    </xf>
    <xf numFmtId="164" fontId="5" fillId="2" borderId="19" xfId="1" applyFont="1" applyFill="1" applyBorder="1" applyAlignment="1" applyProtection="1">
      <alignment vertical="center"/>
    </xf>
    <xf numFmtId="164" fontId="5" fillId="2" borderId="19" xfId="1" applyFont="1" applyFill="1" applyBorder="1" applyAlignment="1" applyProtection="1">
      <alignment vertical="center" wrapText="1"/>
    </xf>
    <xf numFmtId="0" fontId="7" fillId="2" borderId="38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164" fontId="5" fillId="2" borderId="39" xfId="1" applyFont="1" applyFill="1" applyBorder="1" applyAlignment="1" applyProtection="1">
      <alignment vertical="center"/>
    </xf>
    <xf numFmtId="0" fontId="7" fillId="2" borderId="39" xfId="0" applyFont="1" applyFill="1" applyBorder="1" applyAlignment="1">
      <alignment horizontal="center" vertical="center"/>
    </xf>
    <xf numFmtId="164" fontId="5" fillId="2" borderId="20" xfId="1" applyFont="1" applyFill="1" applyBorder="1" applyAlignment="1" applyProtection="1">
      <alignment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left" vertical="center" wrapText="1"/>
    </xf>
    <xf numFmtId="0" fontId="7" fillId="2" borderId="41" xfId="0" applyFont="1" applyFill="1" applyBorder="1" applyAlignment="1">
      <alignment horizontal="center" vertical="center"/>
    </xf>
    <xf numFmtId="164" fontId="5" fillId="2" borderId="40" xfId="1" applyFont="1" applyFill="1" applyBorder="1" applyAlignment="1" applyProtection="1">
      <alignment vertical="center"/>
    </xf>
    <xf numFmtId="164" fontId="5" fillId="2" borderId="6" xfId="1" applyFont="1" applyFill="1" applyBorder="1" applyAlignment="1" applyProtection="1">
      <alignment vertical="center"/>
    </xf>
    <xf numFmtId="164" fontId="5" fillId="2" borderId="41" xfId="1" applyFont="1" applyFill="1" applyBorder="1" applyAlignment="1" applyProtection="1">
      <alignment vertical="center"/>
    </xf>
    <xf numFmtId="49" fontId="7" fillId="2" borderId="34" xfId="0" applyNumberFormat="1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49" fontId="7" fillId="2" borderId="34" xfId="0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/>
    <xf numFmtId="164" fontId="8" fillId="2" borderId="32" xfId="1" applyFont="1" applyFill="1" applyBorder="1" applyAlignment="1" applyProtection="1">
      <alignment vertical="center"/>
    </xf>
    <xf numFmtId="0" fontId="5" fillId="2" borderId="36" xfId="2" applyFont="1" applyFill="1" applyBorder="1" applyAlignment="1" applyProtection="1">
      <alignment horizontal="left" vertical="center" wrapText="1"/>
      <protection locked="0"/>
    </xf>
    <xf numFmtId="0" fontId="7" fillId="2" borderId="37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left" vertical="center" wrapText="1"/>
    </xf>
    <xf numFmtId="0" fontId="6" fillId="2" borderId="30" xfId="0" applyFont="1" applyFill="1" applyBorder="1" applyAlignment="1">
      <alignment horizontal="center" vertical="center" wrapText="1"/>
    </xf>
    <xf numFmtId="49" fontId="6" fillId="2" borderId="34" xfId="0" applyNumberFormat="1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left" vertical="center" wrapText="1"/>
    </xf>
    <xf numFmtId="0" fontId="7" fillId="2" borderId="4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49" fontId="4" fillId="2" borderId="26" xfId="0" applyNumberFormat="1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64" fontId="13" fillId="2" borderId="0" xfId="1" applyFont="1" applyFill="1" applyAlignment="1" applyProtection="1">
      <alignment horizontal="centerContinuous" vertical="center"/>
    </xf>
    <xf numFmtId="4" fontId="13" fillId="2" borderId="0" xfId="1" applyNumberFormat="1" applyFont="1" applyFill="1" applyBorder="1" applyAlignment="1" applyProtection="1">
      <alignment vertical="center"/>
    </xf>
  </cellXfs>
  <cellStyles count="3">
    <cellStyle name="Hiperlink" xfId="2" builtinId="8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uy\_01%20Reequil&#237;brio%20-%20arquivos%20revisados\Realinamento%20SET%202017-INCC-mensal%20ANP-DNIT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  <sheetName val="Composição TCPOW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  <sheetName val="cotações"/>
      <sheetName val="insumos"/>
      <sheetName val="serviços"/>
      <sheetName val="Teor"/>
      <sheetName val="comp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8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9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2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_1" preserveFormatting="0" connectionId="61" xr16:uid="{C445A00A-47F4-4703-8727-813F9BA167D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_2" preserveFormatting="0" connectionId="9" xr16:uid="{5C9B62C8-C47C-412D-A643-513EA3AC021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_1" preserveFormatting="0" connectionId="41" xr16:uid="{CA787D5B-E791-46C5-A110-655EB9F8B4E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" preserveFormatting="0" connectionId="11" xr16:uid="{9DD71AC0-642C-4E91-BEEF-669789B9562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_1" preserveFormatting="0" connectionId="71" xr16:uid="{2E098B25-6F37-4093-9AAC-826DC6F51CE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" preserveFormatting="0" connectionId="43" xr16:uid="{79D12BF5-5BE8-4A62-9E9F-9A0B7DDE708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_2" preserveFormatting="0" connectionId="16" xr16:uid="{23F3CD8F-C7FC-4FCA-A1B9-D512BB34B3B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_2" preserveFormatting="0" connectionId="57" xr16:uid="{22CA9ACA-1FF9-4B5F-B4EA-CC8F82E36C8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" preserveFormatting="0" connectionId="6" xr16:uid="{23AA8FFA-A341-4A1B-AE03-60FF4BB3D3A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_1" preserveFormatting="0" connectionId="68" xr16:uid="{3A8253BD-BC2E-4284-A41F-6A2D93D19A0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_2" preserveFormatting="0" connectionId="64" xr16:uid="{3CF456BC-340A-4E3D-B17A-9E472E1AF65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" preserveFormatting="0" connectionId="14" xr16:uid="{AC5237CB-DEDD-4F4E-AF2F-406595172F3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" preserveFormatting="0" connectionId="70" xr16:uid="{C6675B98-FA3D-42D3-BF9E-DF6A9C6779B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_2" preserveFormatting="0" connectionId="22" xr16:uid="{AFFA06A4-40BD-4E7D-A771-7716DDB377D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_2" preserveFormatting="0" connectionId="81" xr16:uid="{EF8A0785-58C9-40FA-A05B-D2BC21E9378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_1" preserveFormatting="0" connectionId="21" xr16:uid="{722085C3-ADB3-445F-9C65-5296D6A672A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_1" preserveFormatting="0" connectionId="18" xr16:uid="{D34FC5D9-98D1-47CE-9D25-E9C376D2C8A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_2" preserveFormatting="0" connectionId="5" xr16:uid="{C8CBD23F-D292-4441-8DEB-C01D0EEADD0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_2" preserveFormatting="0" connectionId="19" xr16:uid="{E5E1C2AC-A506-46CF-9462-FD6163AB585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_1" preserveFormatting="0" connectionId="30" xr16:uid="{CB555F9F-A2AB-4D19-9446-00A993CE7D5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" preserveFormatting="0" connectionId="52" xr16:uid="{F7D7B10E-FCA2-4A22-B6D8-DD32ECFD178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_1" preserveFormatting="0" connectionId="44" xr16:uid="{253F16B0-44C4-400A-AC0F-520B87060C3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_2" preserveFormatting="0" connectionId="31" xr16:uid="{FFDF411F-AD76-43E6-AAD1-94D2756FE34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" preserveFormatting="0" connectionId="67" xr16:uid="{69B64FB1-4442-47D5-8AC7-900E31D1BCA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" preserveFormatting="0" connectionId="46" xr16:uid="{B27E4528-447E-4149-86C0-649DA3543AE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" preserveFormatting="0" connectionId="23" xr16:uid="{BB8DB7AE-6E75-43A1-AF40-AF5FFAA735D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_2" preserveFormatting="0" connectionId="38" xr16:uid="{4FC6B9EC-8D8F-4F8F-AE56-2EBD2498451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_2" preserveFormatting="0" connectionId="84" xr16:uid="{4806D646-34F3-467B-9F76-33C76C43463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_1" preserveFormatting="0" connectionId="33" xr16:uid="{53BF7501-7A59-4756-9A46-F920684174A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" preserveFormatting="0" connectionId="32" xr16:uid="{EF15712F-66B2-410E-A14E-31AE1F03A24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_1" preserveFormatting="0" connectionId="74" xr16:uid="{07482799-3D56-4F5F-A8E2-4A8A8EA2020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" preserveFormatting="0" connectionId="76" xr16:uid="{A367F329-2CF1-46AF-B8DE-E8DCB233751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" preserveFormatting="0" connectionId="55" xr16:uid="{E7D7C77A-CE26-4968-A14D-2EBDF720923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" preserveFormatting="0" connectionId="20" xr16:uid="{D586530F-0226-4560-B56E-99C82F5AAD3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_1" preserveFormatting="0" connectionId="4" xr16:uid="{527FD778-A7EC-48D5-9F61-A956ED69990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" preserveFormatting="0" connectionId="73" xr16:uid="{956E0F2A-9C95-4314-B443-5CA6CCECE8D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_2" preserveFormatting="0" connectionId="42" xr16:uid="{B17A2033-AEA8-4F20-AAE7-6D62EF82523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_1" preserveFormatting="0" connectionId="65" xr16:uid="{43E15274-8033-4342-B7D2-ECD70142DA6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_2" preserveFormatting="0" connectionId="75" xr16:uid="{E4FB6DD1-3112-494B-89A6-96E9640931B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_2" preserveFormatting="0" connectionId="28" xr16:uid="{1700C1B4-8AFD-403A-B8DF-5F860CB5A41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_1" preserveFormatting="0" connectionId="47" xr16:uid="{B4D19334-1C43-4543-A85C-58FA0FE2E70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_2" preserveFormatting="0" connectionId="40" xr16:uid="{29836896-47B3-4E89-92FB-D3C84A9AD34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_1" preserveFormatting="0" connectionId="53" xr16:uid="{CE52F29F-00F4-4404-A279-AD07198DDF0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_2" preserveFormatting="0" connectionId="45" xr16:uid="{39ABFE7D-691E-4520-A22D-B57FF3C8368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" preserveFormatting="0" connectionId="26" xr16:uid="{204955E7-174C-46E4-B1A3-AAD5999C145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" preserveFormatting="0" connectionId="49" xr16:uid="{35BC7593-3BF9-471A-BC6E-AB7FCA36FC1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_1" preserveFormatting="0" connectionId="15" xr16:uid="{C368969F-0046-4B71-A6B9-60D4C280051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" preserveFormatting="0" connectionId="2" xr16:uid="{7F4986DE-7035-4198-8AC5-29867B3C1A3F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" preserveFormatting="0" connectionId="3" xr16:uid="{F3360F81-FB1F-41DB-BD2D-851178B0FFA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" preserveFormatting="0" connectionId="29" xr16:uid="{55E1D604-F601-4FD2-B14E-AAE9AC2473C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_2" preserveFormatting="0" connectionId="13" xr16:uid="{E635153E-07A6-42D2-BBAD-724D657F4EE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_1" preserveFormatting="0" connectionId="24" xr16:uid="{45A01F0E-E4C4-4C5B-BA46-72074AFCBB8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_2" preserveFormatting="0" connectionId="60" xr16:uid="{2586F6BB-03B3-401F-B791-24F457B6CE8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_1" preserveFormatting="0" connectionId="7" xr16:uid="{BD9700E5-9CEB-40C2-A23B-8460A54C55E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_2" preserveFormatting="0" connectionId="51" xr16:uid="{14A25936-13CB-4886-9C82-174B7C5F4DC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_1" preserveFormatting="0" connectionId="50" xr16:uid="{A289029F-4937-4290-AFF3-C8D74C7AA86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_2" preserveFormatting="0" connectionId="34" xr16:uid="{7F4F2D91-A32B-46F3-94E4-1F7D79139AB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_1" preserveFormatting="0" connectionId="56" xr16:uid="{C5D90CC2-2D27-4D3C-96F8-E04C5A9833F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_1" preserveFormatting="0" connectionId="8" xr16:uid="{E4F4DDA4-EBA8-4DA1-B4C3-C5A694B0BE6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_1" preserveFormatting="0" connectionId="37" xr16:uid="{565AE22C-2860-4264-9B71-A41798E3323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_2" preserveFormatting="0" connectionId="48" xr16:uid="{C38EDE64-712D-40B6-9DBE-CADDB35FDB0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" preserveFormatting="0" connectionId="36" xr16:uid="{1F31F09C-6AC5-46F3-8B02-EB0D334B32E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_2" preserveFormatting="0" connectionId="54" xr16:uid="{8935390F-F747-4E50-AB87-728FF3C7B109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_2" preserveFormatting="0" connectionId="66" xr16:uid="{056F9FF0-AAF0-4F46-A9A4-EC2E85CB137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" preserveFormatting="0" connectionId="1" xr16:uid="{E7D18E27-4458-4C72-9555-676B10221B0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" preserveFormatting="0" connectionId="39" xr16:uid="{888EBF85-ADEF-459D-BF49-76F8D63C69F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_2" preserveFormatting="0" connectionId="69" xr16:uid="{08199FA1-807E-48A1-AA1D-B89E7F2D844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" preserveFormatting="0" connectionId="58" xr16:uid="{D6265F36-D138-49D1-BED3-70574FB443C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_1" preserveFormatting="0" connectionId="62" xr16:uid="{3BBA26B5-A37B-4E47-A85C-7BF50CA2FC9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" preserveFormatting="0" connectionId="63" xr16:uid="{F64334BD-F648-4389-AE80-C090DC6F33B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_1" preserveFormatting="0" connectionId="77" xr16:uid="{56A5C947-81A2-4DA4-9451-4CDF38E6586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_1" preserveFormatting="0" connectionId="83" xr16:uid="{EFB98887-B876-4C19-BE85-846114EE043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_1" preserveFormatting="0" connectionId="27" xr16:uid="{AB898848-1E88-4A45-A07B-6F8FD51D69B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" preserveFormatting="0" connectionId="82" xr16:uid="{BFF01155-BEE5-476B-9971-21C99DEF7E7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" preserveFormatting="0" connectionId="79" xr16:uid="{3DCEAEC0-DCCD-4AB7-8186-A5B9DC2597C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_2" preserveFormatting="0" connectionId="72" xr16:uid="{433C53DC-9FA7-4F55-9546-3F5BF36A4D6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_2" preserveFormatting="0" connectionId="25" xr16:uid="{F1A032AC-9D62-42F6-B891-DB4FCB82744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" preserveFormatting="0" connectionId="17" xr16:uid="{5DD9B02E-53E3-4F9A-BEF2-78ECB5DB31A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_1" preserveFormatting="0" connectionId="80" xr16:uid="{7DA0E07E-FDC5-47DD-92AB-40EB5E14639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_2" preserveFormatting="0" connectionId="10" xr16:uid="{80C468C1-530A-4B02-A7BA-D0E85FAF110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_2" preserveFormatting="0" connectionId="78" xr16:uid="{AAC24F3A-7DAA-467D-8568-CA68A0018CD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" preserveFormatting="0" connectionId="35" xr16:uid="{AD0B089B-F7B8-4FA9-90C0-3F7E6791C84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_1" preserveFormatting="0" connectionId="12" xr16:uid="{9E359D68-E8D7-45B0-B81A-9D8195916EDD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_1" preserveFormatting="0" connectionId="59" xr16:uid="{639DB104-BD8B-4005-AC59-96F40F6DF3E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76" Type="http://schemas.openxmlformats.org/officeDocument/2006/relationships/queryTable" Target="../queryTables/queryTable75.xml"/><Relationship Id="rId84" Type="http://schemas.openxmlformats.org/officeDocument/2006/relationships/queryTable" Target="../queryTables/queryTable83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74" Type="http://schemas.openxmlformats.org/officeDocument/2006/relationships/queryTable" Target="../queryTables/queryTable73.xml"/><Relationship Id="rId79" Type="http://schemas.openxmlformats.org/officeDocument/2006/relationships/queryTable" Target="../queryTables/queryTable78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82" Type="http://schemas.openxmlformats.org/officeDocument/2006/relationships/queryTable" Target="../queryTables/queryTable81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77" Type="http://schemas.openxmlformats.org/officeDocument/2006/relationships/queryTable" Target="../queryTables/queryTable76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80" Type="http://schemas.openxmlformats.org/officeDocument/2006/relationships/queryTable" Target="../queryTables/queryTable79.xml"/><Relationship Id="rId85" Type="http://schemas.openxmlformats.org/officeDocument/2006/relationships/queryTable" Target="../queryTables/queryTable84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83" Type="http://schemas.openxmlformats.org/officeDocument/2006/relationships/queryTable" Target="../queryTables/queryTable82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81" Type="http://schemas.openxmlformats.org/officeDocument/2006/relationships/queryTable" Target="../queryTables/queryTable8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6BAAD-754C-4B60-AACC-C415A65D2FCD}">
  <sheetPr>
    <tabColor rgb="FF00B050"/>
    <pageSetUpPr fitToPage="1"/>
  </sheetPr>
  <dimension ref="A1:H297"/>
  <sheetViews>
    <sheetView showGridLines="0" showZeros="0" tabSelected="1" zoomScaleNormal="100" workbookViewId="0"/>
  </sheetViews>
  <sheetFormatPr defaultColWidth="13.28515625" defaultRowHeight="11.25" x14ac:dyDescent="0.2"/>
  <cols>
    <col min="1" max="1" width="16" style="104" customWidth="1"/>
    <col min="2" max="2" width="12.5703125" style="104" customWidth="1"/>
    <col min="3" max="3" width="77.140625" style="104" customWidth="1"/>
    <col min="4" max="4" width="7.5703125" style="104" customWidth="1"/>
    <col min="5" max="6" width="9.5703125" style="104" customWidth="1"/>
    <col min="7" max="8" width="12.42578125" style="104" customWidth="1"/>
    <col min="9" max="15" width="13.28515625" style="13" customWidth="1"/>
    <col min="16" max="16384" width="13.28515625" style="13"/>
  </cols>
  <sheetData>
    <row r="1" spans="1:8" s="6" customFormat="1" ht="21" thickBot="1" x14ac:dyDescent="0.35">
      <c r="A1" s="1" t="s">
        <v>0</v>
      </c>
      <c r="B1" s="2"/>
      <c r="C1" s="3"/>
      <c r="D1" s="3"/>
      <c r="E1" s="4"/>
      <c r="F1" s="4"/>
      <c r="G1" s="4"/>
      <c r="H1" s="5"/>
    </row>
    <row r="2" spans="1:8" x14ac:dyDescent="0.2">
      <c r="A2" s="7" t="s">
        <v>1</v>
      </c>
      <c r="B2" s="8" t="s">
        <v>2</v>
      </c>
      <c r="C2" s="9"/>
      <c r="D2" s="10"/>
      <c r="E2" s="10"/>
      <c r="F2" s="10"/>
      <c r="G2" s="11" t="s">
        <v>3</v>
      </c>
      <c r="H2" s="12">
        <v>39</v>
      </c>
    </row>
    <row r="3" spans="1:8" ht="12" thickBot="1" x14ac:dyDescent="0.25">
      <c r="A3" s="14" t="s">
        <v>4</v>
      </c>
      <c r="B3" s="15" t="s">
        <v>5</v>
      </c>
      <c r="C3" s="16"/>
      <c r="D3" s="17"/>
      <c r="E3" s="17"/>
      <c r="F3" s="17"/>
      <c r="G3" s="18" t="s">
        <v>6</v>
      </c>
      <c r="H3" s="19">
        <v>1</v>
      </c>
    </row>
    <row r="4" spans="1:8" x14ac:dyDescent="0.2">
      <c r="A4" s="20" t="s">
        <v>7</v>
      </c>
      <c r="B4" s="21" t="s">
        <v>8</v>
      </c>
      <c r="C4" s="22" t="s">
        <v>9</v>
      </c>
      <c r="D4" s="23" t="s">
        <v>10</v>
      </c>
      <c r="E4" s="24" t="s">
        <v>11</v>
      </c>
      <c r="F4" s="25"/>
      <c r="G4" s="26"/>
      <c r="H4" s="27"/>
    </row>
    <row r="5" spans="1:8" ht="23.25" thickBot="1" x14ac:dyDescent="0.25">
      <c r="A5" s="28"/>
      <c r="B5" s="29"/>
      <c r="C5" s="30"/>
      <c r="D5" s="31"/>
      <c r="E5" s="32" t="s">
        <v>12</v>
      </c>
      <c r="F5" s="33" t="s">
        <v>13</v>
      </c>
      <c r="G5" s="34" t="s">
        <v>14</v>
      </c>
      <c r="H5" s="35" t="s">
        <v>15</v>
      </c>
    </row>
    <row r="6" spans="1:8" ht="12" thickBot="1" x14ac:dyDescent="0.25">
      <c r="A6" s="36">
        <v>1</v>
      </c>
      <c r="B6" s="37"/>
      <c r="C6" s="38" t="s">
        <v>16</v>
      </c>
      <c r="D6" s="39"/>
      <c r="E6" s="40"/>
      <c r="F6" s="40"/>
      <c r="G6" s="41"/>
      <c r="H6" s="42">
        <f>SUM(G8:G17)</f>
        <v>20411.740000000002</v>
      </c>
    </row>
    <row r="7" spans="1:8" x14ac:dyDescent="0.2">
      <c r="A7" s="43" t="s">
        <v>17</v>
      </c>
      <c r="B7" s="44"/>
      <c r="C7" s="45" t="s">
        <v>18</v>
      </c>
      <c r="D7" s="46"/>
      <c r="E7" s="47"/>
      <c r="F7" s="48"/>
      <c r="G7" s="49"/>
      <c r="H7" s="50"/>
    </row>
    <row r="8" spans="1:8" x14ac:dyDescent="0.2">
      <c r="A8" s="51" t="s">
        <v>19</v>
      </c>
      <c r="B8" s="52"/>
      <c r="C8" s="45" t="s">
        <v>20</v>
      </c>
      <c r="D8" s="46"/>
      <c r="E8" s="47"/>
      <c r="F8" s="48"/>
      <c r="G8" s="49"/>
      <c r="H8" s="50"/>
    </row>
    <row r="9" spans="1:8" ht="22.5" x14ac:dyDescent="0.2">
      <c r="A9" s="53">
        <v>99059</v>
      </c>
      <c r="B9" s="52" t="s">
        <v>21</v>
      </c>
      <c r="C9" s="54" t="s">
        <v>22</v>
      </c>
      <c r="D9" s="52" t="s">
        <v>23</v>
      </c>
      <c r="E9" s="55">
        <v>59.52</v>
      </c>
      <c r="F9" s="55">
        <v>81.72</v>
      </c>
      <c r="G9" s="55">
        <f t="shared" ref="G9:G72" si="0">IF(ISBLANK(E9),0,ROUND(E9*F9,2))</f>
        <v>4863.97</v>
      </c>
      <c r="H9" s="50"/>
    </row>
    <row r="10" spans="1:8" x14ac:dyDescent="0.2">
      <c r="A10" s="53">
        <v>99062</v>
      </c>
      <c r="B10" s="52" t="s">
        <v>21</v>
      </c>
      <c r="C10" s="54" t="s">
        <v>24</v>
      </c>
      <c r="D10" s="52" t="s">
        <v>25</v>
      </c>
      <c r="E10" s="55">
        <v>12</v>
      </c>
      <c r="F10" s="55">
        <v>3.6</v>
      </c>
      <c r="G10" s="55">
        <f t="shared" si="0"/>
        <v>43.2</v>
      </c>
      <c r="H10" s="50"/>
    </row>
    <row r="11" spans="1:8" x14ac:dyDescent="0.2">
      <c r="A11" s="56" t="s">
        <v>26</v>
      </c>
      <c r="B11" s="52"/>
      <c r="C11" s="57" t="s">
        <v>27</v>
      </c>
      <c r="D11" s="46">
        <v>0</v>
      </c>
      <c r="E11" s="47">
        <v>0</v>
      </c>
      <c r="F11" s="48">
        <v>0</v>
      </c>
      <c r="G11" s="49">
        <f t="shared" si="0"/>
        <v>0</v>
      </c>
      <c r="H11" s="50"/>
    </row>
    <row r="12" spans="1:8" x14ac:dyDescent="0.2">
      <c r="A12" s="56" t="s">
        <v>28</v>
      </c>
      <c r="B12" s="52"/>
      <c r="C12" s="57" t="s">
        <v>29</v>
      </c>
      <c r="D12" s="46">
        <v>0</v>
      </c>
      <c r="E12" s="47">
        <v>0</v>
      </c>
      <c r="F12" s="48">
        <v>0</v>
      </c>
      <c r="G12" s="49">
        <f t="shared" si="0"/>
        <v>0</v>
      </c>
      <c r="H12" s="50"/>
    </row>
    <row r="13" spans="1:8" x14ac:dyDescent="0.2">
      <c r="A13" s="58" t="s">
        <v>30</v>
      </c>
      <c r="B13" s="52" t="s">
        <v>31</v>
      </c>
      <c r="C13" s="54" t="s">
        <v>32</v>
      </c>
      <c r="D13" s="52" t="s">
        <v>33</v>
      </c>
      <c r="E13" s="55">
        <v>8</v>
      </c>
      <c r="F13" s="55">
        <v>1343.26</v>
      </c>
      <c r="G13" s="55">
        <f t="shared" si="0"/>
        <v>10746.08</v>
      </c>
      <c r="H13" s="50"/>
    </row>
    <row r="14" spans="1:8" x14ac:dyDescent="0.2">
      <c r="A14" s="56" t="s">
        <v>34</v>
      </c>
      <c r="B14" s="52"/>
      <c r="C14" s="57" t="s">
        <v>35</v>
      </c>
      <c r="D14" s="46">
        <v>0</v>
      </c>
      <c r="E14" s="47">
        <v>0</v>
      </c>
      <c r="F14" s="48">
        <v>0</v>
      </c>
      <c r="G14" s="49">
        <f t="shared" si="0"/>
        <v>0</v>
      </c>
      <c r="H14" s="50"/>
    </row>
    <row r="15" spans="1:8" ht="22.5" x14ac:dyDescent="0.2">
      <c r="A15" s="59" t="s">
        <v>36</v>
      </c>
      <c r="B15" s="52" t="s">
        <v>31</v>
      </c>
      <c r="C15" s="54" t="s">
        <v>37</v>
      </c>
      <c r="D15" s="52" t="s">
        <v>25</v>
      </c>
      <c r="E15" s="55">
        <v>1</v>
      </c>
      <c r="F15" s="55">
        <v>3507.76</v>
      </c>
      <c r="G15" s="55">
        <f t="shared" si="0"/>
        <v>3507.76</v>
      </c>
      <c r="H15" s="50"/>
    </row>
    <row r="16" spans="1:8" x14ac:dyDescent="0.2">
      <c r="A16" s="59" t="s">
        <v>38</v>
      </c>
      <c r="B16" s="52"/>
      <c r="C16" s="60" t="s">
        <v>39</v>
      </c>
      <c r="D16" s="46">
        <v>0</v>
      </c>
      <c r="E16" s="48">
        <v>0</v>
      </c>
      <c r="F16" s="48">
        <v>0</v>
      </c>
      <c r="G16" s="49">
        <f t="shared" si="0"/>
        <v>0</v>
      </c>
      <c r="H16" s="50"/>
    </row>
    <row r="17" spans="1:8" ht="12" thickBot="1" x14ac:dyDescent="0.25">
      <c r="A17" s="61" t="s">
        <v>40</v>
      </c>
      <c r="B17" s="62"/>
      <c r="C17" s="63" t="s">
        <v>41</v>
      </c>
      <c r="D17" s="64" t="s">
        <v>25</v>
      </c>
      <c r="E17" s="65">
        <v>1</v>
      </c>
      <c r="F17" s="65">
        <v>1250.73</v>
      </c>
      <c r="G17" s="66">
        <f t="shared" si="0"/>
        <v>1250.73</v>
      </c>
      <c r="H17" s="50"/>
    </row>
    <row r="18" spans="1:8" ht="12" thickBot="1" x14ac:dyDescent="0.25">
      <c r="A18" s="36" t="s">
        <v>42</v>
      </c>
      <c r="B18" s="37"/>
      <c r="C18" s="38" t="s">
        <v>43</v>
      </c>
      <c r="D18" s="39">
        <v>0</v>
      </c>
      <c r="E18" s="40">
        <v>0</v>
      </c>
      <c r="F18" s="40">
        <v>0</v>
      </c>
      <c r="G18" s="41">
        <f t="shared" si="0"/>
        <v>0</v>
      </c>
      <c r="H18" s="42">
        <f>SUM(G21:G35)</f>
        <v>7110.02</v>
      </c>
    </row>
    <row r="19" spans="1:8" x14ac:dyDescent="0.2">
      <c r="A19" s="51" t="s">
        <v>44</v>
      </c>
      <c r="B19" s="52"/>
      <c r="C19" s="67" t="s">
        <v>45</v>
      </c>
      <c r="D19" s="68">
        <v>0</v>
      </c>
      <c r="E19" s="69">
        <v>0</v>
      </c>
      <c r="F19" s="70">
        <v>0</v>
      </c>
      <c r="G19" s="71">
        <f t="shared" si="0"/>
        <v>0</v>
      </c>
      <c r="H19" s="50"/>
    </row>
    <row r="20" spans="1:8" x14ac:dyDescent="0.2">
      <c r="A20" s="51" t="s">
        <v>46</v>
      </c>
      <c r="B20" s="52"/>
      <c r="C20" s="67" t="s">
        <v>47</v>
      </c>
      <c r="D20" s="68">
        <v>0</v>
      </c>
      <c r="E20" s="69">
        <v>0</v>
      </c>
      <c r="F20" s="70">
        <v>0</v>
      </c>
      <c r="G20" s="71">
        <f t="shared" si="0"/>
        <v>0</v>
      </c>
      <c r="H20" s="50"/>
    </row>
    <row r="21" spans="1:8" x14ac:dyDescent="0.2">
      <c r="A21" s="59">
        <v>93358</v>
      </c>
      <c r="B21" s="52" t="s">
        <v>21</v>
      </c>
      <c r="C21" s="54" t="s">
        <v>48</v>
      </c>
      <c r="D21" s="52" t="s">
        <v>49</v>
      </c>
      <c r="E21" s="55">
        <v>9.8000000000000007</v>
      </c>
      <c r="F21" s="55">
        <v>120.34</v>
      </c>
      <c r="G21" s="55">
        <f t="shared" si="0"/>
        <v>1179.33</v>
      </c>
      <c r="H21" s="50"/>
    </row>
    <row r="22" spans="1:8" x14ac:dyDescent="0.2">
      <c r="A22" s="56" t="s">
        <v>50</v>
      </c>
      <c r="B22" s="52"/>
      <c r="C22" s="67" t="s">
        <v>51</v>
      </c>
      <c r="D22" s="46">
        <v>0</v>
      </c>
      <c r="E22" s="69">
        <v>0</v>
      </c>
      <c r="F22" s="70">
        <v>0</v>
      </c>
      <c r="G22" s="71">
        <f t="shared" si="0"/>
        <v>0</v>
      </c>
      <c r="H22" s="50"/>
    </row>
    <row r="23" spans="1:8" ht="33.75" x14ac:dyDescent="0.2">
      <c r="A23" s="59">
        <v>102278</v>
      </c>
      <c r="B23" s="52" t="s">
        <v>21</v>
      </c>
      <c r="C23" s="54" t="s">
        <v>52</v>
      </c>
      <c r="D23" s="52" t="s">
        <v>49</v>
      </c>
      <c r="E23" s="55">
        <v>35.64</v>
      </c>
      <c r="F23" s="55">
        <v>12.86</v>
      </c>
      <c r="G23" s="55">
        <f t="shared" si="0"/>
        <v>458.33</v>
      </c>
      <c r="H23" s="50"/>
    </row>
    <row r="24" spans="1:8" ht="33.75" x14ac:dyDescent="0.2">
      <c r="A24" s="59">
        <v>101134</v>
      </c>
      <c r="B24" s="52" t="s">
        <v>21</v>
      </c>
      <c r="C24" s="54" t="s">
        <v>53</v>
      </c>
      <c r="D24" s="52" t="s">
        <v>49</v>
      </c>
      <c r="E24" s="55">
        <v>5.75</v>
      </c>
      <c r="F24" s="55">
        <v>19.11</v>
      </c>
      <c r="G24" s="55">
        <f t="shared" si="0"/>
        <v>109.88</v>
      </c>
      <c r="H24" s="50"/>
    </row>
    <row r="25" spans="1:8" ht="22.5" x14ac:dyDescent="0.2">
      <c r="A25" s="59">
        <v>96522</v>
      </c>
      <c r="B25" s="52" t="s">
        <v>21</v>
      </c>
      <c r="C25" s="54" t="s">
        <v>54</v>
      </c>
      <c r="D25" s="52" t="s">
        <v>49</v>
      </c>
      <c r="E25" s="55">
        <v>13.22</v>
      </c>
      <c r="F25" s="55">
        <v>219.24</v>
      </c>
      <c r="G25" s="55">
        <f t="shared" si="0"/>
        <v>2898.35</v>
      </c>
      <c r="H25" s="50"/>
    </row>
    <row r="26" spans="1:8" x14ac:dyDescent="0.2">
      <c r="A26" s="56" t="s">
        <v>55</v>
      </c>
      <c r="B26" s="52"/>
      <c r="C26" s="67" t="s">
        <v>56</v>
      </c>
      <c r="D26" s="46">
        <v>0</v>
      </c>
      <c r="E26" s="69">
        <v>0</v>
      </c>
      <c r="F26" s="70">
        <v>0</v>
      </c>
      <c r="G26" s="71">
        <f t="shared" si="0"/>
        <v>0</v>
      </c>
      <c r="H26" s="50"/>
    </row>
    <row r="27" spans="1:8" x14ac:dyDescent="0.2">
      <c r="A27" s="59">
        <v>93382</v>
      </c>
      <c r="B27" s="52" t="s">
        <v>21</v>
      </c>
      <c r="C27" s="54" t="s">
        <v>57</v>
      </c>
      <c r="D27" s="52" t="s">
        <v>49</v>
      </c>
      <c r="E27" s="55">
        <v>10.27</v>
      </c>
      <c r="F27" s="55">
        <v>45.21</v>
      </c>
      <c r="G27" s="55">
        <f t="shared" si="0"/>
        <v>464.31</v>
      </c>
      <c r="H27" s="50"/>
    </row>
    <row r="28" spans="1:8" x14ac:dyDescent="0.2">
      <c r="A28" s="56" t="s">
        <v>58</v>
      </c>
      <c r="B28" s="52"/>
      <c r="C28" s="67" t="s">
        <v>59</v>
      </c>
      <c r="D28" s="46">
        <v>0</v>
      </c>
      <c r="E28" s="69">
        <v>0</v>
      </c>
      <c r="F28" s="70">
        <v>0</v>
      </c>
      <c r="G28" s="71">
        <f t="shared" si="0"/>
        <v>0</v>
      </c>
      <c r="H28" s="50"/>
    </row>
    <row r="29" spans="1:8" ht="22.5" x14ac:dyDescent="0.2">
      <c r="A29" s="59">
        <v>97084</v>
      </c>
      <c r="B29" s="52" t="s">
        <v>21</v>
      </c>
      <c r="C29" s="54" t="s">
        <v>60</v>
      </c>
      <c r="D29" s="52" t="s">
        <v>61</v>
      </c>
      <c r="E29" s="55">
        <v>703.11</v>
      </c>
      <c r="F29" s="55">
        <v>0.98</v>
      </c>
      <c r="G29" s="55">
        <f t="shared" si="0"/>
        <v>689.05</v>
      </c>
      <c r="H29" s="50"/>
    </row>
    <row r="30" spans="1:8" x14ac:dyDescent="0.2">
      <c r="A30" s="56" t="s">
        <v>62</v>
      </c>
      <c r="B30" s="52"/>
      <c r="C30" s="60" t="s">
        <v>63</v>
      </c>
      <c r="D30" s="46">
        <v>0</v>
      </c>
      <c r="E30" s="72">
        <v>0</v>
      </c>
      <c r="F30" s="72">
        <v>0</v>
      </c>
      <c r="G30" s="73">
        <f t="shared" si="0"/>
        <v>0</v>
      </c>
      <c r="H30" s="50"/>
    </row>
    <row r="31" spans="1:8" x14ac:dyDescent="0.2">
      <c r="A31" s="56" t="s">
        <v>64</v>
      </c>
      <c r="B31" s="52"/>
      <c r="C31" s="60" t="s">
        <v>65</v>
      </c>
      <c r="D31" s="46">
        <v>0</v>
      </c>
      <c r="E31" s="72">
        <v>0</v>
      </c>
      <c r="F31" s="72">
        <v>0</v>
      </c>
      <c r="G31" s="73">
        <f t="shared" si="0"/>
        <v>0</v>
      </c>
      <c r="H31" s="50"/>
    </row>
    <row r="32" spans="1:8" ht="22.5" x14ac:dyDescent="0.2">
      <c r="A32" s="59">
        <v>97901</v>
      </c>
      <c r="B32" s="52" t="s">
        <v>21</v>
      </c>
      <c r="C32" s="54" t="s">
        <v>66</v>
      </c>
      <c r="D32" s="52" t="s">
        <v>25</v>
      </c>
      <c r="E32" s="55">
        <v>1</v>
      </c>
      <c r="F32" s="55">
        <v>377.66</v>
      </c>
      <c r="G32" s="55">
        <f t="shared" si="0"/>
        <v>377.66</v>
      </c>
      <c r="H32" s="50"/>
    </row>
    <row r="33" spans="1:8" ht="22.5" x14ac:dyDescent="0.2">
      <c r="A33" s="59">
        <v>99258</v>
      </c>
      <c r="B33" s="52" t="s">
        <v>21</v>
      </c>
      <c r="C33" s="54" t="s">
        <v>67</v>
      </c>
      <c r="D33" s="52" t="s">
        <v>25</v>
      </c>
      <c r="E33" s="55">
        <v>3</v>
      </c>
      <c r="F33" s="55">
        <v>295.23</v>
      </c>
      <c r="G33" s="55">
        <f t="shared" si="0"/>
        <v>885.69</v>
      </c>
      <c r="H33" s="50"/>
    </row>
    <row r="34" spans="1:8" x14ac:dyDescent="0.2">
      <c r="A34" s="56" t="s">
        <v>68</v>
      </c>
      <c r="B34" s="52"/>
      <c r="C34" s="60" t="s">
        <v>69</v>
      </c>
      <c r="D34" s="46">
        <v>0</v>
      </c>
      <c r="E34" s="72">
        <v>0</v>
      </c>
      <c r="F34" s="72">
        <v>0</v>
      </c>
      <c r="G34" s="73">
        <f t="shared" si="0"/>
        <v>0</v>
      </c>
      <c r="H34" s="50"/>
    </row>
    <row r="35" spans="1:8" ht="23.25" thickBot="1" x14ac:dyDescent="0.25">
      <c r="A35" s="59">
        <v>89495</v>
      </c>
      <c r="B35" s="52" t="s">
        <v>21</v>
      </c>
      <c r="C35" s="54" t="s">
        <v>70</v>
      </c>
      <c r="D35" s="52" t="s">
        <v>25</v>
      </c>
      <c r="E35" s="55">
        <v>2</v>
      </c>
      <c r="F35" s="55">
        <v>23.71</v>
      </c>
      <c r="G35" s="55">
        <f t="shared" si="0"/>
        <v>47.42</v>
      </c>
      <c r="H35" s="50"/>
    </row>
    <row r="36" spans="1:8" ht="12" thickBot="1" x14ac:dyDescent="0.25">
      <c r="A36" s="36" t="s">
        <v>71</v>
      </c>
      <c r="B36" s="37"/>
      <c r="C36" s="38" t="s">
        <v>72</v>
      </c>
      <c r="D36" s="39">
        <v>0</v>
      </c>
      <c r="E36" s="40">
        <v>0</v>
      </c>
      <c r="F36" s="40">
        <v>0</v>
      </c>
      <c r="G36" s="41">
        <f t="shared" si="0"/>
        <v>0</v>
      </c>
      <c r="H36" s="42">
        <f>SUM(G37:G38)</f>
        <v>652.63</v>
      </c>
    </row>
    <row r="37" spans="1:8" x14ac:dyDescent="0.2">
      <c r="A37" s="56" t="s">
        <v>73</v>
      </c>
      <c r="B37" s="52"/>
      <c r="C37" s="60" t="s">
        <v>74</v>
      </c>
      <c r="D37" s="52">
        <v>0</v>
      </c>
      <c r="E37" s="74">
        <v>0</v>
      </c>
      <c r="F37" s="75">
        <v>0</v>
      </c>
      <c r="G37" s="71">
        <f t="shared" si="0"/>
        <v>0</v>
      </c>
      <c r="H37" s="50"/>
    </row>
    <row r="38" spans="1:8" ht="23.25" thickBot="1" x14ac:dyDescent="0.25">
      <c r="A38" s="59">
        <v>101173</v>
      </c>
      <c r="B38" s="52" t="s">
        <v>21</v>
      </c>
      <c r="C38" s="54" t="s">
        <v>75</v>
      </c>
      <c r="D38" s="52" t="s">
        <v>23</v>
      </c>
      <c r="E38" s="55">
        <v>8.5</v>
      </c>
      <c r="F38" s="55">
        <v>76.78</v>
      </c>
      <c r="G38" s="55">
        <f t="shared" si="0"/>
        <v>652.63</v>
      </c>
      <c r="H38" s="50"/>
    </row>
    <row r="39" spans="1:8" ht="12" thickBot="1" x14ac:dyDescent="0.25">
      <c r="A39" s="36" t="s">
        <v>76</v>
      </c>
      <c r="B39" s="37"/>
      <c r="C39" s="38" t="s">
        <v>77</v>
      </c>
      <c r="D39" s="39">
        <v>0</v>
      </c>
      <c r="E39" s="40">
        <v>0</v>
      </c>
      <c r="F39" s="40">
        <v>0</v>
      </c>
      <c r="G39" s="41">
        <f t="shared" si="0"/>
        <v>0</v>
      </c>
      <c r="H39" s="42">
        <f>SUM(G41:G84)</f>
        <v>51123.58</v>
      </c>
    </row>
    <row r="40" spans="1:8" x14ac:dyDescent="0.2">
      <c r="A40" s="51" t="s">
        <v>78</v>
      </c>
      <c r="B40" s="52"/>
      <c r="C40" s="67" t="s">
        <v>79</v>
      </c>
      <c r="D40" s="76">
        <v>0</v>
      </c>
      <c r="E40" s="69">
        <v>0</v>
      </c>
      <c r="F40" s="70">
        <v>0</v>
      </c>
      <c r="G40" s="71">
        <f t="shared" si="0"/>
        <v>0</v>
      </c>
      <c r="H40" s="50"/>
    </row>
    <row r="41" spans="1:8" x14ac:dyDescent="0.2">
      <c r="A41" s="56" t="s">
        <v>80</v>
      </c>
      <c r="B41" s="52"/>
      <c r="C41" s="67" t="s">
        <v>81</v>
      </c>
      <c r="D41" s="77">
        <v>0</v>
      </c>
      <c r="E41" s="69">
        <v>0</v>
      </c>
      <c r="F41" s="70">
        <v>0</v>
      </c>
      <c r="G41" s="71">
        <f t="shared" si="0"/>
        <v>0</v>
      </c>
      <c r="H41" s="50"/>
    </row>
    <row r="42" spans="1:8" ht="22.5" x14ac:dyDescent="0.2">
      <c r="A42" s="59">
        <v>92451</v>
      </c>
      <c r="B42" s="52" t="s">
        <v>21</v>
      </c>
      <c r="C42" s="54" t="s">
        <v>82</v>
      </c>
      <c r="D42" s="52" t="s">
        <v>61</v>
      </c>
      <c r="E42" s="55">
        <v>43.91</v>
      </c>
      <c r="F42" s="55">
        <v>230.63</v>
      </c>
      <c r="G42" s="55">
        <f t="shared" si="0"/>
        <v>10126.959999999999</v>
      </c>
      <c r="H42" s="50"/>
    </row>
    <row r="43" spans="1:8" ht="22.5" x14ac:dyDescent="0.2">
      <c r="A43" s="59">
        <v>96543</v>
      </c>
      <c r="B43" s="52" t="s">
        <v>21</v>
      </c>
      <c r="C43" s="54" t="s">
        <v>83</v>
      </c>
      <c r="D43" s="52" t="s">
        <v>84</v>
      </c>
      <c r="E43" s="55">
        <v>61</v>
      </c>
      <c r="F43" s="55">
        <v>23.89</v>
      </c>
      <c r="G43" s="55">
        <f t="shared" si="0"/>
        <v>1457.29</v>
      </c>
      <c r="H43" s="50"/>
    </row>
    <row r="44" spans="1:8" ht="22.5" x14ac:dyDescent="0.2">
      <c r="A44" s="59">
        <v>92439</v>
      </c>
      <c r="B44" s="52" t="s">
        <v>21</v>
      </c>
      <c r="C44" s="54" t="s">
        <v>85</v>
      </c>
      <c r="D44" s="52" t="s">
        <v>61</v>
      </c>
      <c r="E44" s="55">
        <v>29.88</v>
      </c>
      <c r="F44" s="55">
        <v>67.19</v>
      </c>
      <c r="G44" s="55">
        <f t="shared" si="0"/>
        <v>2007.64</v>
      </c>
      <c r="H44" s="50"/>
    </row>
    <row r="45" spans="1:8" ht="22.5" x14ac:dyDescent="0.2">
      <c r="A45" s="59">
        <v>92479</v>
      </c>
      <c r="B45" s="52" t="s">
        <v>21</v>
      </c>
      <c r="C45" s="54" t="s">
        <v>86</v>
      </c>
      <c r="D45" s="52" t="s">
        <v>61</v>
      </c>
      <c r="E45" s="55">
        <v>44.03</v>
      </c>
      <c r="F45" s="55">
        <v>85.16</v>
      </c>
      <c r="G45" s="55">
        <f t="shared" si="0"/>
        <v>3749.59</v>
      </c>
      <c r="H45" s="50"/>
    </row>
    <row r="46" spans="1:8" x14ac:dyDescent="0.2">
      <c r="A46" s="56" t="s">
        <v>87</v>
      </c>
      <c r="B46" s="52"/>
      <c r="C46" s="60" t="s">
        <v>88</v>
      </c>
      <c r="D46" s="52">
        <v>0</v>
      </c>
      <c r="E46" s="69">
        <v>0</v>
      </c>
      <c r="F46" s="70">
        <v>0</v>
      </c>
      <c r="G46" s="71">
        <f t="shared" si="0"/>
        <v>0</v>
      </c>
      <c r="H46" s="50"/>
    </row>
    <row r="47" spans="1:8" x14ac:dyDescent="0.2">
      <c r="A47" s="56" t="s">
        <v>89</v>
      </c>
      <c r="B47" s="52"/>
      <c r="C47" s="60" t="s">
        <v>90</v>
      </c>
      <c r="D47" s="52">
        <v>0</v>
      </c>
      <c r="E47" s="69">
        <v>0</v>
      </c>
      <c r="F47" s="70">
        <v>0</v>
      </c>
      <c r="G47" s="71">
        <f t="shared" si="0"/>
        <v>0</v>
      </c>
      <c r="H47" s="50"/>
    </row>
    <row r="48" spans="1:8" ht="22.5" x14ac:dyDescent="0.2">
      <c r="A48" s="59">
        <v>96544</v>
      </c>
      <c r="B48" s="52" t="s">
        <v>21</v>
      </c>
      <c r="C48" s="54" t="s">
        <v>91</v>
      </c>
      <c r="D48" s="52" t="s">
        <v>84</v>
      </c>
      <c r="E48" s="55">
        <v>66.3</v>
      </c>
      <c r="F48" s="55">
        <v>21.55</v>
      </c>
      <c r="G48" s="55">
        <f t="shared" si="0"/>
        <v>1428.77</v>
      </c>
      <c r="H48" s="50"/>
    </row>
    <row r="49" spans="1:8" ht="22.5" x14ac:dyDescent="0.2">
      <c r="A49" s="59">
        <v>96545</v>
      </c>
      <c r="B49" s="52" t="s">
        <v>21</v>
      </c>
      <c r="C49" s="54" t="s">
        <v>92</v>
      </c>
      <c r="D49" s="52" t="s">
        <v>84</v>
      </c>
      <c r="E49" s="55">
        <v>100.9</v>
      </c>
      <c r="F49" s="55">
        <v>19.54</v>
      </c>
      <c r="G49" s="55">
        <f t="shared" si="0"/>
        <v>1971.59</v>
      </c>
      <c r="H49" s="50"/>
    </row>
    <row r="50" spans="1:8" ht="22.5" x14ac:dyDescent="0.2">
      <c r="A50" s="59">
        <v>96546</v>
      </c>
      <c r="B50" s="52" t="s">
        <v>21</v>
      </c>
      <c r="C50" s="54" t="s">
        <v>93</v>
      </c>
      <c r="D50" s="52" t="s">
        <v>84</v>
      </c>
      <c r="E50" s="55">
        <v>66.099999999999994</v>
      </c>
      <c r="F50" s="55">
        <v>17.149999999999999</v>
      </c>
      <c r="G50" s="55">
        <f t="shared" si="0"/>
        <v>1133.6199999999999</v>
      </c>
      <c r="H50" s="50"/>
    </row>
    <row r="51" spans="1:8" ht="22.5" x14ac:dyDescent="0.2">
      <c r="A51" s="59">
        <v>92775</v>
      </c>
      <c r="B51" s="52" t="s">
        <v>21</v>
      </c>
      <c r="C51" s="54" t="s">
        <v>94</v>
      </c>
      <c r="D51" s="52" t="s">
        <v>84</v>
      </c>
      <c r="E51" s="55">
        <v>103.4</v>
      </c>
      <c r="F51" s="55">
        <v>24.33</v>
      </c>
      <c r="G51" s="55">
        <f t="shared" si="0"/>
        <v>2515.7199999999998</v>
      </c>
      <c r="H51" s="50"/>
    </row>
    <row r="52" spans="1:8" ht="22.5" x14ac:dyDescent="0.2">
      <c r="A52" s="59">
        <v>92777</v>
      </c>
      <c r="B52" s="52" t="s">
        <v>21</v>
      </c>
      <c r="C52" s="54" t="s">
        <v>95</v>
      </c>
      <c r="D52" s="52" t="s">
        <v>84</v>
      </c>
      <c r="E52" s="55">
        <v>143.01</v>
      </c>
      <c r="F52" s="55">
        <v>20.32</v>
      </c>
      <c r="G52" s="55">
        <f t="shared" si="0"/>
        <v>2905.96</v>
      </c>
      <c r="H52" s="50"/>
    </row>
    <row r="53" spans="1:8" ht="22.5" x14ac:dyDescent="0.2">
      <c r="A53" s="59">
        <v>92778</v>
      </c>
      <c r="B53" s="52" t="s">
        <v>21</v>
      </c>
      <c r="C53" s="54" t="s">
        <v>96</v>
      </c>
      <c r="D53" s="52" t="s">
        <v>84</v>
      </c>
      <c r="E53" s="55">
        <v>143.43</v>
      </c>
      <c r="F53" s="55">
        <v>17.88</v>
      </c>
      <c r="G53" s="55">
        <f t="shared" si="0"/>
        <v>2564.5300000000002</v>
      </c>
      <c r="H53" s="50"/>
    </row>
    <row r="54" spans="1:8" x14ac:dyDescent="0.2">
      <c r="A54" s="56" t="s">
        <v>97</v>
      </c>
      <c r="B54" s="52"/>
      <c r="C54" s="60" t="s">
        <v>98</v>
      </c>
      <c r="D54" s="52">
        <v>0</v>
      </c>
      <c r="E54" s="69">
        <v>0</v>
      </c>
      <c r="F54" s="70">
        <v>0</v>
      </c>
      <c r="G54" s="71">
        <f t="shared" si="0"/>
        <v>0</v>
      </c>
      <c r="H54" s="50"/>
    </row>
    <row r="55" spans="1:8" x14ac:dyDescent="0.2">
      <c r="A55" s="56" t="s">
        <v>99</v>
      </c>
      <c r="B55" s="52"/>
      <c r="C55" s="60" t="s">
        <v>100</v>
      </c>
      <c r="D55" s="52">
        <v>0</v>
      </c>
      <c r="E55" s="69">
        <v>0</v>
      </c>
      <c r="F55" s="70">
        <v>0</v>
      </c>
      <c r="G55" s="71">
        <f t="shared" si="0"/>
        <v>0</v>
      </c>
      <c r="H55" s="50"/>
    </row>
    <row r="56" spans="1:8" ht="22.5" x14ac:dyDescent="0.2">
      <c r="A56" s="59">
        <v>92791</v>
      </c>
      <c r="B56" s="52" t="s">
        <v>21</v>
      </c>
      <c r="C56" s="54" t="s">
        <v>101</v>
      </c>
      <c r="D56" s="52" t="s">
        <v>84</v>
      </c>
      <c r="E56" s="55">
        <v>20.22</v>
      </c>
      <c r="F56" s="55">
        <v>14.59</v>
      </c>
      <c r="G56" s="55">
        <f t="shared" si="0"/>
        <v>295.01</v>
      </c>
      <c r="H56" s="50"/>
    </row>
    <row r="57" spans="1:8" ht="22.5" x14ac:dyDescent="0.2">
      <c r="A57" s="59">
        <v>92793</v>
      </c>
      <c r="B57" s="52" t="s">
        <v>21</v>
      </c>
      <c r="C57" s="54" t="s">
        <v>102</v>
      </c>
      <c r="D57" s="52" t="s">
        <v>84</v>
      </c>
      <c r="E57" s="55">
        <v>55.41</v>
      </c>
      <c r="F57" s="55">
        <v>14.4</v>
      </c>
      <c r="G57" s="55">
        <f t="shared" si="0"/>
        <v>797.9</v>
      </c>
      <c r="H57" s="50"/>
    </row>
    <row r="58" spans="1:8" ht="22.5" x14ac:dyDescent="0.2">
      <c r="A58" s="59">
        <v>92794</v>
      </c>
      <c r="B58" s="52" t="s">
        <v>21</v>
      </c>
      <c r="C58" s="54" t="s">
        <v>103</v>
      </c>
      <c r="D58" s="52" t="s">
        <v>84</v>
      </c>
      <c r="E58" s="55">
        <v>33.450000000000003</v>
      </c>
      <c r="F58" s="55">
        <v>13.23</v>
      </c>
      <c r="G58" s="55">
        <f t="shared" si="0"/>
        <v>442.54</v>
      </c>
      <c r="H58" s="50"/>
    </row>
    <row r="59" spans="1:8" x14ac:dyDescent="0.2">
      <c r="A59" s="51" t="s">
        <v>104</v>
      </c>
      <c r="B59" s="52"/>
      <c r="C59" s="67" t="s">
        <v>105</v>
      </c>
      <c r="D59" s="76">
        <v>0</v>
      </c>
      <c r="E59" s="69">
        <v>0</v>
      </c>
      <c r="F59" s="70">
        <v>0</v>
      </c>
      <c r="G59" s="71">
        <f t="shared" si="0"/>
        <v>0</v>
      </c>
      <c r="H59" s="50"/>
    </row>
    <row r="60" spans="1:8" x14ac:dyDescent="0.2">
      <c r="A60" s="56" t="s">
        <v>106</v>
      </c>
      <c r="B60" s="52"/>
      <c r="C60" s="67" t="s">
        <v>107</v>
      </c>
      <c r="D60" s="77">
        <v>0</v>
      </c>
      <c r="E60" s="69">
        <v>0</v>
      </c>
      <c r="F60" s="70">
        <v>0</v>
      </c>
      <c r="G60" s="71">
        <f t="shared" si="0"/>
        <v>0</v>
      </c>
      <c r="H60" s="50"/>
    </row>
    <row r="61" spans="1:8" ht="22.5" x14ac:dyDescent="0.2">
      <c r="A61" s="59">
        <v>94964</v>
      </c>
      <c r="B61" s="52" t="s">
        <v>21</v>
      </c>
      <c r="C61" s="54" t="s">
        <v>108</v>
      </c>
      <c r="D61" s="52" t="s">
        <v>49</v>
      </c>
      <c r="E61" s="55">
        <v>1.75</v>
      </c>
      <c r="F61" s="55">
        <v>513.25</v>
      </c>
      <c r="G61" s="55">
        <f t="shared" si="0"/>
        <v>898.19</v>
      </c>
      <c r="H61" s="50"/>
    </row>
    <row r="62" spans="1:8" ht="22.5" x14ac:dyDescent="0.2">
      <c r="A62" s="59">
        <v>94965</v>
      </c>
      <c r="B62" s="52" t="s">
        <v>21</v>
      </c>
      <c r="C62" s="54" t="s">
        <v>109</v>
      </c>
      <c r="D62" s="52" t="s">
        <v>49</v>
      </c>
      <c r="E62" s="55">
        <v>2.4</v>
      </c>
      <c r="F62" s="55">
        <v>531.58000000000004</v>
      </c>
      <c r="G62" s="55">
        <f t="shared" si="0"/>
        <v>1275.79</v>
      </c>
      <c r="H62" s="50"/>
    </row>
    <row r="63" spans="1:8" x14ac:dyDescent="0.2">
      <c r="A63" s="56" t="s">
        <v>110</v>
      </c>
      <c r="B63" s="52"/>
      <c r="C63" s="67" t="s">
        <v>111</v>
      </c>
      <c r="D63" s="77">
        <v>0</v>
      </c>
      <c r="E63" s="69">
        <v>0</v>
      </c>
      <c r="F63" s="70">
        <v>0</v>
      </c>
      <c r="G63" s="71">
        <f t="shared" si="0"/>
        <v>0</v>
      </c>
      <c r="H63" s="50"/>
    </row>
    <row r="64" spans="1:8" x14ac:dyDescent="0.2">
      <c r="A64" s="56" t="s">
        <v>112</v>
      </c>
      <c r="B64" s="52"/>
      <c r="C64" s="57" t="s">
        <v>113</v>
      </c>
      <c r="D64" s="77">
        <v>0</v>
      </c>
      <c r="E64" s="47">
        <v>0</v>
      </c>
      <c r="F64" s="48">
        <v>0</v>
      </c>
      <c r="G64" s="49">
        <f t="shared" si="0"/>
        <v>0</v>
      </c>
      <c r="H64" s="50"/>
    </row>
    <row r="65" spans="1:8" ht="22.5" x14ac:dyDescent="0.2">
      <c r="A65" s="59">
        <v>103669</v>
      </c>
      <c r="B65" s="52" t="s">
        <v>21</v>
      </c>
      <c r="C65" s="54" t="s">
        <v>114</v>
      </c>
      <c r="D65" s="52" t="s">
        <v>49</v>
      </c>
      <c r="E65" s="55">
        <v>2.87</v>
      </c>
      <c r="F65" s="55">
        <v>1063.3599999999999</v>
      </c>
      <c r="G65" s="55">
        <f t="shared" si="0"/>
        <v>3051.84</v>
      </c>
      <c r="H65" s="50"/>
    </row>
    <row r="66" spans="1:8" ht="22.5" x14ac:dyDescent="0.2">
      <c r="A66" s="59">
        <v>103674</v>
      </c>
      <c r="B66" s="52" t="s">
        <v>21</v>
      </c>
      <c r="C66" s="54" t="s">
        <v>115</v>
      </c>
      <c r="D66" s="52" t="s">
        <v>49</v>
      </c>
      <c r="E66" s="55">
        <v>3.07</v>
      </c>
      <c r="F66" s="55">
        <v>694.85</v>
      </c>
      <c r="G66" s="55">
        <f t="shared" si="0"/>
        <v>2133.19</v>
      </c>
      <c r="H66" s="50"/>
    </row>
    <row r="67" spans="1:8" ht="22.5" x14ac:dyDescent="0.2">
      <c r="A67" s="59">
        <v>96556</v>
      </c>
      <c r="B67" s="52" t="s">
        <v>21</v>
      </c>
      <c r="C67" s="54" t="s">
        <v>116</v>
      </c>
      <c r="D67" s="52" t="s">
        <v>49</v>
      </c>
      <c r="E67" s="55">
        <v>2.95</v>
      </c>
      <c r="F67" s="55">
        <v>915.13</v>
      </c>
      <c r="G67" s="55">
        <f t="shared" si="0"/>
        <v>2699.63</v>
      </c>
      <c r="H67" s="50"/>
    </row>
    <row r="68" spans="1:8" ht="22.5" x14ac:dyDescent="0.2">
      <c r="A68" s="59">
        <v>96557</v>
      </c>
      <c r="B68" s="52" t="s">
        <v>21</v>
      </c>
      <c r="C68" s="54" t="s">
        <v>117</v>
      </c>
      <c r="D68" s="52" t="s">
        <v>49</v>
      </c>
      <c r="E68" s="55">
        <v>2.2999999999999998</v>
      </c>
      <c r="F68" s="55">
        <v>683.23</v>
      </c>
      <c r="G68" s="55">
        <f t="shared" si="0"/>
        <v>1571.43</v>
      </c>
      <c r="H68" s="50"/>
    </row>
    <row r="69" spans="1:8" x14ac:dyDescent="0.2">
      <c r="A69" s="56" t="s">
        <v>118</v>
      </c>
      <c r="B69" s="52"/>
      <c r="C69" s="60" t="s">
        <v>119</v>
      </c>
      <c r="D69" s="52">
        <v>0</v>
      </c>
      <c r="E69" s="74">
        <v>0</v>
      </c>
      <c r="F69" s="75">
        <v>0</v>
      </c>
      <c r="G69" s="71">
        <f t="shared" si="0"/>
        <v>0</v>
      </c>
      <c r="H69" s="50"/>
    </row>
    <row r="70" spans="1:8" x14ac:dyDescent="0.2">
      <c r="A70" s="56" t="s">
        <v>120</v>
      </c>
      <c r="B70" s="52"/>
      <c r="C70" s="60" t="s">
        <v>121</v>
      </c>
      <c r="D70" s="52">
        <v>0</v>
      </c>
      <c r="E70" s="74">
        <v>0</v>
      </c>
      <c r="F70" s="74">
        <v>0</v>
      </c>
      <c r="G70" s="71">
        <f t="shared" si="0"/>
        <v>0</v>
      </c>
      <c r="H70" s="50"/>
    </row>
    <row r="71" spans="1:8" x14ac:dyDescent="0.2">
      <c r="A71" s="59">
        <v>96616</v>
      </c>
      <c r="B71" s="52" t="s">
        <v>21</v>
      </c>
      <c r="C71" s="54" t="s">
        <v>122</v>
      </c>
      <c r="D71" s="52" t="s">
        <v>49</v>
      </c>
      <c r="E71" s="78">
        <v>0.44</v>
      </c>
      <c r="F71" s="74">
        <v>763.53</v>
      </c>
      <c r="G71" s="55">
        <f t="shared" si="0"/>
        <v>335.95</v>
      </c>
      <c r="H71" s="50"/>
    </row>
    <row r="72" spans="1:8" ht="22.5" x14ac:dyDescent="0.2">
      <c r="A72" s="59">
        <v>100323</v>
      </c>
      <c r="B72" s="52" t="s">
        <v>21</v>
      </c>
      <c r="C72" s="54" t="s">
        <v>123</v>
      </c>
      <c r="D72" s="52" t="s">
        <v>49</v>
      </c>
      <c r="E72" s="78">
        <v>0.56000000000000005</v>
      </c>
      <c r="F72" s="74">
        <v>170.95</v>
      </c>
      <c r="G72" s="55">
        <f t="shared" si="0"/>
        <v>95.73</v>
      </c>
      <c r="H72" s="50"/>
    </row>
    <row r="73" spans="1:8" ht="22.5" x14ac:dyDescent="0.2">
      <c r="A73" s="59">
        <v>96622</v>
      </c>
      <c r="B73" s="52" t="s">
        <v>21</v>
      </c>
      <c r="C73" s="54" t="s">
        <v>124</v>
      </c>
      <c r="D73" s="52" t="s">
        <v>49</v>
      </c>
      <c r="E73" s="78">
        <v>3.07</v>
      </c>
      <c r="F73" s="74">
        <v>143.49</v>
      </c>
      <c r="G73" s="55">
        <f t="shared" ref="G73:G136" si="1">IF(ISBLANK(E73),0,ROUND(E73*F73,2))</f>
        <v>440.51</v>
      </c>
      <c r="H73" s="50"/>
    </row>
    <row r="74" spans="1:8" ht="22.5" x14ac:dyDescent="0.2">
      <c r="A74" s="59">
        <v>96624</v>
      </c>
      <c r="B74" s="52" t="s">
        <v>21</v>
      </c>
      <c r="C74" s="54" t="s">
        <v>125</v>
      </c>
      <c r="D74" s="52" t="s">
        <v>49</v>
      </c>
      <c r="E74" s="78">
        <v>0.78</v>
      </c>
      <c r="F74" s="74">
        <v>134.56</v>
      </c>
      <c r="G74" s="55">
        <f t="shared" si="1"/>
        <v>104.96</v>
      </c>
      <c r="H74" s="50"/>
    </row>
    <row r="75" spans="1:8" x14ac:dyDescent="0.2">
      <c r="A75" s="56" t="s">
        <v>126</v>
      </c>
      <c r="B75" s="52"/>
      <c r="C75" s="60" t="s">
        <v>127</v>
      </c>
      <c r="D75" s="52">
        <v>0</v>
      </c>
      <c r="E75" s="72">
        <v>0</v>
      </c>
      <c r="F75" s="72">
        <v>0</v>
      </c>
      <c r="G75" s="73">
        <f t="shared" si="1"/>
        <v>0</v>
      </c>
      <c r="H75" s="50"/>
    </row>
    <row r="76" spans="1:8" x14ac:dyDescent="0.2">
      <c r="A76" s="56" t="s">
        <v>128</v>
      </c>
      <c r="B76" s="52"/>
      <c r="C76" s="60" t="s">
        <v>127</v>
      </c>
      <c r="D76" s="52">
        <v>0</v>
      </c>
      <c r="E76" s="74">
        <v>0</v>
      </c>
      <c r="F76" s="74">
        <v>0</v>
      </c>
      <c r="G76" s="73">
        <f t="shared" si="1"/>
        <v>0</v>
      </c>
      <c r="H76" s="50"/>
    </row>
    <row r="77" spans="1:8" ht="22.5" x14ac:dyDescent="0.2">
      <c r="A77" s="59">
        <v>101964</v>
      </c>
      <c r="B77" s="52" t="s">
        <v>21</v>
      </c>
      <c r="C77" s="54" t="s">
        <v>129</v>
      </c>
      <c r="D77" s="52" t="s">
        <v>61</v>
      </c>
      <c r="E77" s="55">
        <v>5.88</v>
      </c>
      <c r="F77" s="55">
        <v>217.53</v>
      </c>
      <c r="G77" s="55">
        <f t="shared" si="1"/>
        <v>1279.08</v>
      </c>
      <c r="H77" s="50"/>
    </row>
    <row r="78" spans="1:8" x14ac:dyDescent="0.2">
      <c r="A78" s="56" t="s">
        <v>130</v>
      </c>
      <c r="B78" s="52"/>
      <c r="C78" s="60" t="s">
        <v>131</v>
      </c>
      <c r="D78" s="52">
        <v>0</v>
      </c>
      <c r="E78" s="72">
        <v>0</v>
      </c>
      <c r="F78" s="72">
        <v>0</v>
      </c>
      <c r="G78" s="73">
        <f t="shared" si="1"/>
        <v>0</v>
      </c>
      <c r="H78" s="50"/>
    </row>
    <row r="79" spans="1:8" x14ac:dyDescent="0.2">
      <c r="A79" s="56" t="s">
        <v>132</v>
      </c>
      <c r="B79" s="52"/>
      <c r="C79" s="60" t="s">
        <v>133</v>
      </c>
      <c r="D79" s="52">
        <v>0</v>
      </c>
      <c r="E79" s="74">
        <v>0</v>
      </c>
      <c r="F79" s="74">
        <v>0</v>
      </c>
      <c r="G79" s="73">
        <f t="shared" si="1"/>
        <v>0</v>
      </c>
      <c r="H79" s="50"/>
    </row>
    <row r="80" spans="1:8" x14ac:dyDescent="0.2">
      <c r="A80" s="56" t="s">
        <v>134</v>
      </c>
      <c r="B80" s="52"/>
      <c r="C80" s="60" t="s">
        <v>135</v>
      </c>
      <c r="D80" s="52">
        <v>0</v>
      </c>
      <c r="E80" s="74">
        <v>0</v>
      </c>
      <c r="F80" s="74">
        <v>0</v>
      </c>
      <c r="G80" s="73">
        <f t="shared" si="1"/>
        <v>0</v>
      </c>
      <c r="H80" s="50"/>
    </row>
    <row r="81" spans="1:8" x14ac:dyDescent="0.2">
      <c r="A81" s="59">
        <v>93182</v>
      </c>
      <c r="B81" s="52" t="s">
        <v>21</v>
      </c>
      <c r="C81" s="54" t="s">
        <v>136</v>
      </c>
      <c r="D81" s="52" t="s">
        <v>23</v>
      </c>
      <c r="E81" s="55">
        <v>28.04</v>
      </c>
      <c r="F81" s="55">
        <v>67.86</v>
      </c>
      <c r="G81" s="55">
        <f t="shared" si="1"/>
        <v>1902.79</v>
      </c>
      <c r="H81" s="50"/>
    </row>
    <row r="82" spans="1:8" x14ac:dyDescent="0.2">
      <c r="A82" s="59" t="s">
        <v>38</v>
      </c>
      <c r="B82" s="52"/>
      <c r="C82" s="60" t="s">
        <v>137</v>
      </c>
      <c r="D82" s="79">
        <v>0</v>
      </c>
      <c r="E82" s="66">
        <v>0</v>
      </c>
      <c r="F82" s="72">
        <v>0</v>
      </c>
      <c r="G82" s="73">
        <f t="shared" si="1"/>
        <v>0</v>
      </c>
      <c r="H82" s="50"/>
    </row>
    <row r="83" spans="1:8" x14ac:dyDescent="0.2">
      <c r="A83" s="61">
        <v>8</v>
      </c>
      <c r="B83" s="62" t="s">
        <v>40</v>
      </c>
      <c r="C83" s="63" t="s">
        <v>138</v>
      </c>
      <c r="D83" s="64" t="s">
        <v>61</v>
      </c>
      <c r="E83" s="78">
        <v>88.7</v>
      </c>
      <c r="F83" s="78">
        <v>27.64</v>
      </c>
      <c r="G83" s="80">
        <f t="shared" si="1"/>
        <v>2451.67</v>
      </c>
      <c r="H83" s="50"/>
    </row>
    <row r="84" spans="1:8" ht="12" thickBot="1" x14ac:dyDescent="0.25">
      <c r="A84" s="61">
        <v>10</v>
      </c>
      <c r="B84" s="62" t="s">
        <v>40</v>
      </c>
      <c r="C84" s="63" t="s">
        <v>139</v>
      </c>
      <c r="D84" s="64" t="s">
        <v>49</v>
      </c>
      <c r="E84" s="55">
        <v>7.77</v>
      </c>
      <c r="F84" s="55">
        <v>191.21</v>
      </c>
      <c r="G84" s="66">
        <f t="shared" si="1"/>
        <v>1485.7</v>
      </c>
      <c r="H84" s="50"/>
    </row>
    <row r="85" spans="1:8" ht="12" thickBot="1" x14ac:dyDescent="0.25">
      <c r="A85" s="36" t="s">
        <v>140</v>
      </c>
      <c r="B85" s="37"/>
      <c r="C85" s="38" t="s">
        <v>141</v>
      </c>
      <c r="D85" s="39">
        <v>0</v>
      </c>
      <c r="E85" s="40">
        <v>0</v>
      </c>
      <c r="F85" s="40">
        <v>0</v>
      </c>
      <c r="G85" s="41">
        <f t="shared" si="1"/>
        <v>0</v>
      </c>
      <c r="H85" s="42">
        <f>SUM(G87:G92)</f>
        <v>30343.539999999997</v>
      </c>
    </row>
    <row r="86" spans="1:8" x14ac:dyDescent="0.2">
      <c r="A86" s="81" t="s">
        <v>142</v>
      </c>
      <c r="B86" s="52"/>
      <c r="C86" s="82" t="s">
        <v>143</v>
      </c>
      <c r="D86" s="83">
        <v>0</v>
      </c>
      <c r="E86" s="84">
        <v>0</v>
      </c>
      <c r="F86" s="85">
        <v>0</v>
      </c>
      <c r="G86" s="86">
        <f t="shared" si="1"/>
        <v>0</v>
      </c>
      <c r="H86" s="50"/>
    </row>
    <row r="87" spans="1:8" x14ac:dyDescent="0.2">
      <c r="A87" s="56" t="s">
        <v>144</v>
      </c>
      <c r="B87" s="87"/>
      <c r="C87" s="60" t="s">
        <v>145</v>
      </c>
      <c r="D87" s="76">
        <v>0</v>
      </c>
      <c r="E87" s="66">
        <v>0</v>
      </c>
      <c r="F87" s="72">
        <v>0</v>
      </c>
      <c r="G87" s="73">
        <f t="shared" si="1"/>
        <v>0</v>
      </c>
      <c r="H87" s="50"/>
    </row>
    <row r="88" spans="1:8" ht="22.5" x14ac:dyDescent="0.2">
      <c r="A88" s="59">
        <v>103326</v>
      </c>
      <c r="B88" s="87" t="s">
        <v>21</v>
      </c>
      <c r="C88" s="54" t="s">
        <v>146</v>
      </c>
      <c r="D88" s="52" t="s">
        <v>61</v>
      </c>
      <c r="E88" s="55">
        <v>28.63</v>
      </c>
      <c r="F88" s="55">
        <v>119.42</v>
      </c>
      <c r="G88" s="55">
        <f t="shared" si="1"/>
        <v>3418.99</v>
      </c>
      <c r="H88" s="50"/>
    </row>
    <row r="89" spans="1:8" ht="22.5" x14ac:dyDescent="0.2">
      <c r="A89" s="59">
        <v>103330</v>
      </c>
      <c r="B89" s="87" t="s">
        <v>21</v>
      </c>
      <c r="C89" s="54" t="s">
        <v>147</v>
      </c>
      <c r="D89" s="52" t="s">
        <v>61</v>
      </c>
      <c r="E89" s="55">
        <v>160.34</v>
      </c>
      <c r="F89" s="55">
        <v>109.55</v>
      </c>
      <c r="G89" s="55">
        <f t="shared" si="1"/>
        <v>17565.25</v>
      </c>
      <c r="H89" s="50"/>
    </row>
    <row r="90" spans="1:8" x14ac:dyDescent="0.2">
      <c r="A90" s="56" t="s">
        <v>148</v>
      </c>
      <c r="B90" s="87"/>
      <c r="C90" s="60" t="s">
        <v>149</v>
      </c>
      <c r="D90" s="52">
        <v>0</v>
      </c>
      <c r="E90" s="66">
        <v>0</v>
      </c>
      <c r="F90" s="72">
        <v>0</v>
      </c>
      <c r="G90" s="73">
        <f t="shared" si="1"/>
        <v>0</v>
      </c>
      <c r="H90" s="50"/>
    </row>
    <row r="91" spans="1:8" x14ac:dyDescent="0.2">
      <c r="A91" s="56" t="s">
        <v>150</v>
      </c>
      <c r="B91" s="87"/>
      <c r="C91" s="60" t="s">
        <v>151</v>
      </c>
      <c r="D91" s="52">
        <v>0</v>
      </c>
      <c r="E91" s="66">
        <v>0</v>
      </c>
      <c r="F91" s="72">
        <v>0</v>
      </c>
      <c r="G91" s="73">
        <f t="shared" si="1"/>
        <v>0</v>
      </c>
      <c r="H91" s="50"/>
    </row>
    <row r="92" spans="1:8" ht="23.25" thickBot="1" x14ac:dyDescent="0.25">
      <c r="A92" s="59">
        <v>102253</v>
      </c>
      <c r="B92" s="87" t="s">
        <v>21</v>
      </c>
      <c r="C92" s="54" t="s">
        <v>152</v>
      </c>
      <c r="D92" s="52" t="s">
        <v>61</v>
      </c>
      <c r="E92" s="55">
        <v>8.9700000000000006</v>
      </c>
      <c r="F92" s="55">
        <v>1043.4000000000001</v>
      </c>
      <c r="G92" s="55">
        <f t="shared" si="1"/>
        <v>9359.2999999999993</v>
      </c>
      <c r="H92" s="50"/>
    </row>
    <row r="93" spans="1:8" ht="12" thickBot="1" x14ac:dyDescent="0.25">
      <c r="A93" s="36" t="s">
        <v>153</v>
      </c>
      <c r="B93" s="37"/>
      <c r="C93" s="38" t="s">
        <v>154</v>
      </c>
      <c r="D93" s="88">
        <v>0</v>
      </c>
      <c r="E93" s="40">
        <v>0</v>
      </c>
      <c r="F93" s="40">
        <v>0</v>
      </c>
      <c r="G93" s="41">
        <f t="shared" si="1"/>
        <v>0</v>
      </c>
      <c r="H93" s="42">
        <f>SUM(G94:G102)</f>
        <v>14344.830000000002</v>
      </c>
    </row>
    <row r="94" spans="1:8" x14ac:dyDescent="0.2">
      <c r="A94" s="56" t="s">
        <v>155</v>
      </c>
      <c r="B94" s="87"/>
      <c r="C94" s="60" t="s">
        <v>156</v>
      </c>
      <c r="D94" s="52">
        <v>0</v>
      </c>
      <c r="E94" s="66">
        <v>0</v>
      </c>
      <c r="F94" s="72">
        <v>0</v>
      </c>
      <c r="G94" s="73">
        <f t="shared" si="1"/>
        <v>0</v>
      </c>
      <c r="H94" s="50"/>
    </row>
    <row r="95" spans="1:8" ht="33.75" x14ac:dyDescent="0.2">
      <c r="A95" s="59">
        <v>92559</v>
      </c>
      <c r="B95" s="87" t="s">
        <v>21</v>
      </c>
      <c r="C95" s="54" t="s">
        <v>157</v>
      </c>
      <c r="D95" s="52" t="s">
        <v>25</v>
      </c>
      <c r="E95" s="55">
        <v>3</v>
      </c>
      <c r="F95" s="55">
        <v>2724.88</v>
      </c>
      <c r="G95" s="55">
        <f t="shared" si="1"/>
        <v>8174.64</v>
      </c>
      <c r="H95" s="50"/>
    </row>
    <row r="96" spans="1:8" ht="22.5" x14ac:dyDescent="0.2">
      <c r="A96" s="59">
        <v>92544</v>
      </c>
      <c r="B96" s="87" t="s">
        <v>21</v>
      </c>
      <c r="C96" s="54" t="s">
        <v>158</v>
      </c>
      <c r="D96" s="52" t="s">
        <v>61</v>
      </c>
      <c r="E96" s="55">
        <v>37.72</v>
      </c>
      <c r="F96" s="55">
        <v>28.74</v>
      </c>
      <c r="G96" s="55">
        <f t="shared" si="1"/>
        <v>1084.07</v>
      </c>
      <c r="H96" s="50"/>
    </row>
    <row r="97" spans="1:8" x14ac:dyDescent="0.2">
      <c r="A97" s="56" t="s">
        <v>159</v>
      </c>
      <c r="B97" s="87"/>
      <c r="C97" s="60" t="s">
        <v>160</v>
      </c>
      <c r="D97" s="52">
        <v>0</v>
      </c>
      <c r="E97" s="66">
        <v>0</v>
      </c>
      <c r="F97" s="72">
        <v>0</v>
      </c>
      <c r="G97" s="73">
        <f t="shared" si="1"/>
        <v>0</v>
      </c>
      <c r="H97" s="50"/>
    </row>
    <row r="98" spans="1:8" ht="22.5" x14ac:dyDescent="0.2">
      <c r="A98" s="59">
        <v>94227</v>
      </c>
      <c r="B98" s="87" t="s">
        <v>21</v>
      </c>
      <c r="C98" s="54" t="s">
        <v>161</v>
      </c>
      <c r="D98" s="52" t="s">
        <v>23</v>
      </c>
      <c r="E98" s="55">
        <v>7.4</v>
      </c>
      <c r="F98" s="55">
        <v>94</v>
      </c>
      <c r="G98" s="55">
        <f t="shared" si="1"/>
        <v>695.6</v>
      </c>
      <c r="H98" s="50"/>
    </row>
    <row r="99" spans="1:8" x14ac:dyDescent="0.2">
      <c r="A99" s="56" t="s">
        <v>162</v>
      </c>
      <c r="B99" s="87"/>
      <c r="C99" s="60" t="s">
        <v>163</v>
      </c>
      <c r="D99" s="52">
        <v>0</v>
      </c>
      <c r="E99" s="66">
        <v>0</v>
      </c>
      <c r="F99" s="72">
        <v>0</v>
      </c>
      <c r="G99" s="73">
        <f t="shared" si="1"/>
        <v>0</v>
      </c>
      <c r="H99" s="50"/>
    </row>
    <row r="100" spans="1:8" ht="22.5" x14ac:dyDescent="0.2">
      <c r="A100" s="59">
        <v>94231</v>
      </c>
      <c r="B100" s="87" t="s">
        <v>21</v>
      </c>
      <c r="C100" s="54" t="s">
        <v>164</v>
      </c>
      <c r="D100" s="52" t="s">
        <v>23</v>
      </c>
      <c r="E100" s="55">
        <v>30.55</v>
      </c>
      <c r="F100" s="55">
        <v>74.069999999999993</v>
      </c>
      <c r="G100" s="55">
        <f t="shared" si="1"/>
        <v>2262.84</v>
      </c>
      <c r="H100" s="50"/>
    </row>
    <row r="101" spans="1:8" x14ac:dyDescent="0.2">
      <c r="A101" s="59" t="s">
        <v>38</v>
      </c>
      <c r="B101" s="87"/>
      <c r="C101" s="60" t="s">
        <v>165</v>
      </c>
      <c r="D101" s="52">
        <v>0</v>
      </c>
      <c r="E101" s="66">
        <v>0</v>
      </c>
      <c r="F101" s="72">
        <v>0</v>
      </c>
      <c r="G101" s="73">
        <f t="shared" si="1"/>
        <v>0</v>
      </c>
      <c r="H101" s="50"/>
    </row>
    <row r="102" spans="1:8" ht="23.25" thickBot="1" x14ac:dyDescent="0.25">
      <c r="A102" s="61">
        <v>1</v>
      </c>
      <c r="B102" s="89" t="s">
        <v>40</v>
      </c>
      <c r="C102" s="63" t="s">
        <v>166</v>
      </c>
      <c r="D102" s="64" t="s">
        <v>61</v>
      </c>
      <c r="E102" s="55">
        <v>34.880000000000003</v>
      </c>
      <c r="F102" s="55">
        <v>61</v>
      </c>
      <c r="G102" s="66">
        <f t="shared" si="1"/>
        <v>2127.6799999999998</v>
      </c>
      <c r="H102" s="50"/>
    </row>
    <row r="103" spans="1:8" ht="12" thickBot="1" x14ac:dyDescent="0.25">
      <c r="A103" s="36" t="s">
        <v>167</v>
      </c>
      <c r="B103" s="37"/>
      <c r="C103" s="38" t="s">
        <v>168</v>
      </c>
      <c r="D103" s="88">
        <v>0</v>
      </c>
      <c r="E103" s="40">
        <v>0</v>
      </c>
      <c r="F103" s="40">
        <v>0</v>
      </c>
      <c r="G103" s="41">
        <f t="shared" si="1"/>
        <v>0</v>
      </c>
      <c r="H103" s="42">
        <f>SUM(G105:G108)</f>
        <v>19491.75</v>
      </c>
    </row>
    <row r="104" spans="1:8" x14ac:dyDescent="0.2">
      <c r="A104" s="56" t="s">
        <v>169</v>
      </c>
      <c r="B104" s="87"/>
      <c r="C104" s="60" t="s">
        <v>170</v>
      </c>
      <c r="D104" s="77">
        <v>0</v>
      </c>
      <c r="E104" s="66">
        <v>0</v>
      </c>
      <c r="F104" s="72">
        <v>0</v>
      </c>
      <c r="G104" s="73">
        <f t="shared" si="1"/>
        <v>0</v>
      </c>
      <c r="H104" s="50"/>
    </row>
    <row r="105" spans="1:8" x14ac:dyDescent="0.2">
      <c r="A105" s="56" t="s">
        <v>171</v>
      </c>
      <c r="B105" s="87"/>
      <c r="C105" s="60" t="s">
        <v>172</v>
      </c>
      <c r="D105" s="77">
        <v>0</v>
      </c>
      <c r="E105" s="66">
        <v>0</v>
      </c>
      <c r="F105" s="72">
        <v>0</v>
      </c>
      <c r="G105" s="73">
        <f t="shared" si="1"/>
        <v>0</v>
      </c>
      <c r="H105" s="50"/>
    </row>
    <row r="106" spans="1:8" ht="22.5" x14ac:dyDescent="0.2">
      <c r="A106" s="59">
        <v>91341</v>
      </c>
      <c r="B106" s="87" t="s">
        <v>21</v>
      </c>
      <c r="C106" s="54" t="s">
        <v>173</v>
      </c>
      <c r="D106" s="52" t="s">
        <v>61</v>
      </c>
      <c r="E106" s="55">
        <v>12.18</v>
      </c>
      <c r="F106" s="55">
        <v>1352.61</v>
      </c>
      <c r="G106" s="55">
        <f t="shared" si="1"/>
        <v>16474.79</v>
      </c>
      <c r="H106" s="50"/>
    </row>
    <row r="107" spans="1:8" x14ac:dyDescent="0.2">
      <c r="A107" s="56" t="s">
        <v>174</v>
      </c>
      <c r="B107" s="87"/>
      <c r="C107" s="60" t="s">
        <v>175</v>
      </c>
      <c r="D107" s="77">
        <v>0</v>
      </c>
      <c r="E107" s="66">
        <v>0</v>
      </c>
      <c r="F107" s="72">
        <v>0</v>
      </c>
      <c r="G107" s="73">
        <f t="shared" si="1"/>
        <v>0</v>
      </c>
      <c r="H107" s="50"/>
    </row>
    <row r="108" spans="1:8" ht="34.5" thickBot="1" x14ac:dyDescent="0.25">
      <c r="A108" s="59">
        <v>94570</v>
      </c>
      <c r="B108" s="87" t="s">
        <v>21</v>
      </c>
      <c r="C108" s="54" t="s">
        <v>176</v>
      </c>
      <c r="D108" s="52" t="s">
        <v>61</v>
      </c>
      <c r="E108" s="55">
        <v>4</v>
      </c>
      <c r="F108" s="55">
        <v>754.24</v>
      </c>
      <c r="G108" s="55">
        <f t="shared" si="1"/>
        <v>3016.96</v>
      </c>
      <c r="H108" s="50"/>
    </row>
    <row r="109" spans="1:8" ht="12" thickBot="1" x14ac:dyDescent="0.25">
      <c r="A109" s="36" t="s">
        <v>177</v>
      </c>
      <c r="B109" s="37"/>
      <c r="C109" s="38" t="s">
        <v>178</v>
      </c>
      <c r="D109" s="39">
        <v>0</v>
      </c>
      <c r="E109" s="40">
        <v>0</v>
      </c>
      <c r="F109" s="40">
        <v>0</v>
      </c>
      <c r="G109" s="41">
        <f t="shared" si="1"/>
        <v>0</v>
      </c>
      <c r="H109" s="42">
        <f>SUM(G110:G149)</f>
        <v>19809.95</v>
      </c>
    </row>
    <row r="110" spans="1:8" x14ac:dyDescent="0.2">
      <c r="A110" s="56" t="s">
        <v>179</v>
      </c>
      <c r="B110" s="87"/>
      <c r="C110" s="60" t="s">
        <v>180</v>
      </c>
      <c r="D110" s="52">
        <v>0</v>
      </c>
      <c r="E110" s="66">
        <v>0</v>
      </c>
      <c r="F110" s="72">
        <v>0</v>
      </c>
      <c r="G110" s="73">
        <f t="shared" si="1"/>
        <v>0</v>
      </c>
      <c r="H110" s="50"/>
    </row>
    <row r="111" spans="1:8" x14ac:dyDescent="0.2">
      <c r="A111" s="56" t="s">
        <v>181</v>
      </c>
      <c r="B111" s="87"/>
      <c r="C111" s="60" t="s">
        <v>182</v>
      </c>
      <c r="D111" s="52">
        <v>0</v>
      </c>
      <c r="E111" s="66">
        <v>0</v>
      </c>
      <c r="F111" s="72">
        <v>0</v>
      </c>
      <c r="G111" s="73">
        <f t="shared" si="1"/>
        <v>0</v>
      </c>
      <c r="H111" s="50"/>
    </row>
    <row r="112" spans="1:8" x14ac:dyDescent="0.2">
      <c r="A112" s="56" t="s">
        <v>183</v>
      </c>
      <c r="B112" s="87"/>
      <c r="C112" s="60" t="s">
        <v>184</v>
      </c>
      <c r="D112" s="52">
        <v>0</v>
      </c>
      <c r="E112" s="66">
        <v>0</v>
      </c>
      <c r="F112" s="72">
        <v>0</v>
      </c>
      <c r="G112" s="73">
        <f t="shared" si="1"/>
        <v>0</v>
      </c>
      <c r="H112" s="50"/>
    </row>
    <row r="113" spans="1:8" ht="22.5" x14ac:dyDescent="0.2">
      <c r="A113" s="59">
        <v>91854</v>
      </c>
      <c r="B113" s="87" t="s">
        <v>21</v>
      </c>
      <c r="C113" s="54" t="s">
        <v>185</v>
      </c>
      <c r="D113" s="52" t="s">
        <v>23</v>
      </c>
      <c r="E113" s="66">
        <v>33.020000000000003</v>
      </c>
      <c r="F113" s="55">
        <v>15.04</v>
      </c>
      <c r="G113" s="73">
        <f t="shared" si="1"/>
        <v>496.62</v>
      </c>
      <c r="H113" s="50"/>
    </row>
    <row r="114" spans="1:8" ht="22.5" x14ac:dyDescent="0.2">
      <c r="A114" s="59">
        <v>91845</v>
      </c>
      <c r="B114" s="87" t="s">
        <v>21</v>
      </c>
      <c r="C114" s="54" t="s">
        <v>186</v>
      </c>
      <c r="D114" s="52" t="s">
        <v>23</v>
      </c>
      <c r="E114" s="66">
        <v>16.399999999999999</v>
      </c>
      <c r="F114" s="55">
        <v>13.94</v>
      </c>
      <c r="G114" s="73">
        <f t="shared" si="1"/>
        <v>228.62</v>
      </c>
      <c r="H114" s="50"/>
    </row>
    <row r="115" spans="1:8" ht="22.5" x14ac:dyDescent="0.2">
      <c r="A115" s="59">
        <v>91847</v>
      </c>
      <c r="B115" s="87" t="s">
        <v>21</v>
      </c>
      <c r="C115" s="54" t="s">
        <v>187</v>
      </c>
      <c r="D115" s="52" t="s">
        <v>23</v>
      </c>
      <c r="E115" s="66">
        <v>450</v>
      </c>
      <c r="F115" s="55">
        <v>22.42</v>
      </c>
      <c r="G115" s="73">
        <f t="shared" si="1"/>
        <v>10089</v>
      </c>
      <c r="H115" s="50"/>
    </row>
    <row r="116" spans="1:8" x14ac:dyDescent="0.2">
      <c r="A116" s="56" t="s">
        <v>188</v>
      </c>
      <c r="B116" s="87"/>
      <c r="C116" s="60" t="s">
        <v>189</v>
      </c>
      <c r="D116" s="52">
        <v>0</v>
      </c>
      <c r="E116" s="72">
        <v>0</v>
      </c>
      <c r="F116" s="72">
        <v>0</v>
      </c>
      <c r="G116" s="73">
        <f t="shared" si="1"/>
        <v>0</v>
      </c>
      <c r="H116" s="50"/>
    </row>
    <row r="117" spans="1:8" x14ac:dyDescent="0.2">
      <c r="A117" s="56" t="s">
        <v>190</v>
      </c>
      <c r="B117" s="87"/>
      <c r="C117" s="60" t="s">
        <v>191</v>
      </c>
      <c r="D117" s="52">
        <v>0</v>
      </c>
      <c r="E117" s="72">
        <v>0</v>
      </c>
      <c r="F117" s="72">
        <v>0</v>
      </c>
      <c r="G117" s="73">
        <f t="shared" si="1"/>
        <v>0</v>
      </c>
      <c r="H117" s="50"/>
    </row>
    <row r="118" spans="1:8" ht="22.5" x14ac:dyDescent="0.2">
      <c r="A118" s="59">
        <v>91924</v>
      </c>
      <c r="B118" s="87" t="s">
        <v>21</v>
      </c>
      <c r="C118" s="54" t="s">
        <v>192</v>
      </c>
      <c r="D118" s="52" t="s">
        <v>23</v>
      </c>
      <c r="E118" s="55">
        <v>74.489999999999995</v>
      </c>
      <c r="F118" s="55">
        <v>3.78</v>
      </c>
      <c r="G118" s="55">
        <f t="shared" si="1"/>
        <v>281.57</v>
      </c>
      <c r="H118" s="50"/>
    </row>
    <row r="119" spans="1:8" ht="22.5" x14ac:dyDescent="0.2">
      <c r="A119" s="59">
        <v>91926</v>
      </c>
      <c r="B119" s="87" t="s">
        <v>21</v>
      </c>
      <c r="C119" s="54" t="s">
        <v>193</v>
      </c>
      <c r="D119" s="52" t="s">
        <v>23</v>
      </c>
      <c r="E119" s="55">
        <v>59.83</v>
      </c>
      <c r="F119" s="55">
        <v>5.38</v>
      </c>
      <c r="G119" s="55">
        <f t="shared" si="1"/>
        <v>321.89</v>
      </c>
      <c r="H119" s="50"/>
    </row>
    <row r="120" spans="1:8" ht="22.5" x14ac:dyDescent="0.2">
      <c r="A120" s="59">
        <v>91932</v>
      </c>
      <c r="B120" s="87" t="s">
        <v>21</v>
      </c>
      <c r="C120" s="54" t="s">
        <v>194</v>
      </c>
      <c r="D120" s="52" t="s">
        <v>23</v>
      </c>
      <c r="E120" s="55">
        <v>21.2</v>
      </c>
      <c r="F120" s="55">
        <v>19.98</v>
      </c>
      <c r="G120" s="55">
        <f t="shared" si="1"/>
        <v>423.58</v>
      </c>
      <c r="H120" s="50"/>
    </row>
    <row r="121" spans="1:8" x14ac:dyDescent="0.2">
      <c r="A121" s="56" t="s">
        <v>195</v>
      </c>
      <c r="B121" s="87"/>
      <c r="C121" s="60" t="s">
        <v>196</v>
      </c>
      <c r="D121" s="52">
        <v>0</v>
      </c>
      <c r="E121" s="72">
        <v>0</v>
      </c>
      <c r="F121" s="72">
        <v>0</v>
      </c>
      <c r="G121" s="73">
        <f t="shared" si="1"/>
        <v>0</v>
      </c>
      <c r="H121" s="50"/>
    </row>
    <row r="122" spans="1:8" ht="22.5" x14ac:dyDescent="0.2">
      <c r="A122" s="59">
        <v>91925</v>
      </c>
      <c r="B122" s="87" t="s">
        <v>21</v>
      </c>
      <c r="C122" s="54" t="s">
        <v>197</v>
      </c>
      <c r="D122" s="52" t="s">
        <v>23</v>
      </c>
      <c r="E122" s="55">
        <v>74.489999999999995</v>
      </c>
      <c r="F122" s="55">
        <v>4.4800000000000004</v>
      </c>
      <c r="G122" s="55">
        <f t="shared" si="1"/>
        <v>333.72</v>
      </c>
      <c r="H122" s="50"/>
    </row>
    <row r="123" spans="1:8" ht="22.5" x14ac:dyDescent="0.2">
      <c r="A123" s="59">
        <v>91927</v>
      </c>
      <c r="B123" s="87" t="s">
        <v>21</v>
      </c>
      <c r="C123" s="54" t="s">
        <v>198</v>
      </c>
      <c r="D123" s="52" t="s">
        <v>23</v>
      </c>
      <c r="E123" s="55">
        <v>59.83</v>
      </c>
      <c r="F123" s="55">
        <v>5.98</v>
      </c>
      <c r="G123" s="55">
        <f t="shared" si="1"/>
        <v>357.78</v>
      </c>
      <c r="H123" s="50"/>
    </row>
    <row r="124" spans="1:8" ht="22.5" x14ac:dyDescent="0.2">
      <c r="A124" s="59">
        <v>91933</v>
      </c>
      <c r="B124" s="87" t="s">
        <v>21</v>
      </c>
      <c r="C124" s="54" t="s">
        <v>199</v>
      </c>
      <c r="D124" s="52" t="s">
        <v>23</v>
      </c>
      <c r="E124" s="55">
        <v>21.2</v>
      </c>
      <c r="F124" s="55">
        <v>19.32</v>
      </c>
      <c r="G124" s="55">
        <f t="shared" si="1"/>
        <v>409.58</v>
      </c>
      <c r="H124" s="50"/>
    </row>
    <row r="125" spans="1:8" x14ac:dyDescent="0.2">
      <c r="A125" s="56" t="s">
        <v>200</v>
      </c>
      <c r="B125" s="87"/>
      <c r="C125" s="60" t="s">
        <v>201</v>
      </c>
      <c r="D125" s="52">
        <v>0</v>
      </c>
      <c r="E125" s="72">
        <v>0</v>
      </c>
      <c r="F125" s="72">
        <v>0</v>
      </c>
      <c r="G125" s="73">
        <f t="shared" si="1"/>
        <v>0</v>
      </c>
      <c r="H125" s="50"/>
    </row>
    <row r="126" spans="1:8" ht="22.5" x14ac:dyDescent="0.2">
      <c r="A126" s="59">
        <v>92868</v>
      </c>
      <c r="B126" s="87" t="s">
        <v>21</v>
      </c>
      <c r="C126" s="54" t="s">
        <v>202</v>
      </c>
      <c r="D126" s="52" t="s">
        <v>25</v>
      </c>
      <c r="E126" s="55">
        <v>4</v>
      </c>
      <c r="F126" s="55">
        <v>21.08</v>
      </c>
      <c r="G126" s="55">
        <f t="shared" si="1"/>
        <v>84.32</v>
      </c>
      <c r="H126" s="50"/>
    </row>
    <row r="127" spans="1:8" ht="22.5" x14ac:dyDescent="0.2">
      <c r="A127" s="59">
        <v>97881</v>
      </c>
      <c r="B127" s="87" t="s">
        <v>21</v>
      </c>
      <c r="C127" s="54" t="s">
        <v>203</v>
      </c>
      <c r="D127" s="52" t="s">
        <v>25</v>
      </c>
      <c r="E127" s="55">
        <v>36</v>
      </c>
      <c r="F127" s="55">
        <v>131.56</v>
      </c>
      <c r="G127" s="55">
        <f t="shared" si="1"/>
        <v>4736.16</v>
      </c>
      <c r="H127" s="50"/>
    </row>
    <row r="128" spans="1:8" x14ac:dyDescent="0.2">
      <c r="A128" s="56" t="s">
        <v>204</v>
      </c>
      <c r="B128" s="87"/>
      <c r="C128" s="60" t="s">
        <v>205</v>
      </c>
      <c r="D128" s="52">
        <v>0</v>
      </c>
      <c r="E128" s="72">
        <v>0</v>
      </c>
      <c r="F128" s="72">
        <v>0</v>
      </c>
      <c r="G128" s="73">
        <f t="shared" si="1"/>
        <v>0</v>
      </c>
      <c r="H128" s="50"/>
    </row>
    <row r="129" spans="1:8" ht="22.5" x14ac:dyDescent="0.2">
      <c r="A129" s="59">
        <v>101876</v>
      </c>
      <c r="B129" s="87" t="s">
        <v>21</v>
      </c>
      <c r="C129" s="54" t="s">
        <v>206</v>
      </c>
      <c r="D129" s="52" t="s">
        <v>25</v>
      </c>
      <c r="E129" s="55">
        <v>1</v>
      </c>
      <c r="F129" s="55">
        <v>113.15</v>
      </c>
      <c r="G129" s="55">
        <f t="shared" si="1"/>
        <v>113.15</v>
      </c>
      <c r="H129" s="50"/>
    </row>
    <row r="130" spans="1:8" x14ac:dyDescent="0.2">
      <c r="A130" s="56" t="s">
        <v>207</v>
      </c>
      <c r="B130" s="87"/>
      <c r="C130" s="60" t="s">
        <v>208</v>
      </c>
      <c r="D130" s="52">
        <v>0</v>
      </c>
      <c r="E130" s="72">
        <v>0</v>
      </c>
      <c r="F130" s="72">
        <v>0</v>
      </c>
      <c r="G130" s="73">
        <f t="shared" si="1"/>
        <v>0</v>
      </c>
      <c r="H130" s="50"/>
    </row>
    <row r="131" spans="1:8" x14ac:dyDescent="0.2">
      <c r="A131" s="56" t="s">
        <v>209</v>
      </c>
      <c r="B131" s="87"/>
      <c r="C131" s="60" t="s">
        <v>210</v>
      </c>
      <c r="D131" s="52">
        <v>0</v>
      </c>
      <c r="E131" s="72">
        <v>0</v>
      </c>
      <c r="F131" s="72">
        <v>0</v>
      </c>
      <c r="G131" s="73">
        <f t="shared" si="1"/>
        <v>0</v>
      </c>
      <c r="H131" s="50"/>
    </row>
    <row r="132" spans="1:8" ht="22.5" x14ac:dyDescent="0.2">
      <c r="A132" s="59">
        <v>93653</v>
      </c>
      <c r="B132" s="87" t="s">
        <v>21</v>
      </c>
      <c r="C132" s="54" t="s">
        <v>211</v>
      </c>
      <c r="D132" s="52" t="s">
        <v>25</v>
      </c>
      <c r="E132" s="55">
        <v>1</v>
      </c>
      <c r="F132" s="55">
        <v>16.72</v>
      </c>
      <c r="G132" s="55">
        <f t="shared" si="1"/>
        <v>16.72</v>
      </c>
      <c r="H132" s="50"/>
    </row>
    <row r="133" spans="1:8" ht="22.5" x14ac:dyDescent="0.2">
      <c r="A133" s="59">
        <v>93655</v>
      </c>
      <c r="B133" s="87" t="s">
        <v>21</v>
      </c>
      <c r="C133" s="54" t="s">
        <v>212</v>
      </c>
      <c r="D133" s="52" t="s">
        <v>25</v>
      </c>
      <c r="E133" s="55">
        <v>2</v>
      </c>
      <c r="F133" s="55">
        <v>19.309999999999999</v>
      </c>
      <c r="G133" s="55">
        <f t="shared" si="1"/>
        <v>38.619999999999997</v>
      </c>
      <c r="H133" s="50"/>
    </row>
    <row r="134" spans="1:8" x14ac:dyDescent="0.2">
      <c r="A134" s="56" t="s">
        <v>213</v>
      </c>
      <c r="B134" s="87"/>
      <c r="C134" s="60" t="s">
        <v>214</v>
      </c>
      <c r="D134" s="52">
        <v>0</v>
      </c>
      <c r="E134" s="72">
        <v>0</v>
      </c>
      <c r="F134" s="72">
        <v>0</v>
      </c>
      <c r="G134" s="73">
        <f t="shared" si="1"/>
        <v>0</v>
      </c>
      <c r="H134" s="50"/>
    </row>
    <row r="135" spans="1:8" ht="22.5" x14ac:dyDescent="0.2">
      <c r="A135" s="59">
        <v>91990</v>
      </c>
      <c r="B135" s="87" t="s">
        <v>21</v>
      </c>
      <c r="C135" s="54" t="s">
        <v>215</v>
      </c>
      <c r="D135" s="52" t="s">
        <v>25</v>
      </c>
      <c r="E135" s="55">
        <v>3</v>
      </c>
      <c r="F135" s="55">
        <v>47.31</v>
      </c>
      <c r="G135" s="55">
        <f t="shared" si="1"/>
        <v>141.93</v>
      </c>
      <c r="H135" s="50"/>
    </row>
    <row r="136" spans="1:8" ht="22.5" x14ac:dyDescent="0.2">
      <c r="A136" s="59">
        <v>91992</v>
      </c>
      <c r="B136" s="87" t="s">
        <v>21</v>
      </c>
      <c r="C136" s="54" t="s">
        <v>216</v>
      </c>
      <c r="D136" s="52" t="s">
        <v>25</v>
      </c>
      <c r="E136" s="55">
        <v>3</v>
      </c>
      <c r="F136" s="55">
        <v>58.64</v>
      </c>
      <c r="G136" s="55">
        <f t="shared" si="1"/>
        <v>175.92</v>
      </c>
      <c r="H136" s="50"/>
    </row>
    <row r="137" spans="1:8" ht="22.5" x14ac:dyDescent="0.2">
      <c r="A137" s="59">
        <v>92001</v>
      </c>
      <c r="B137" s="87" t="s">
        <v>21</v>
      </c>
      <c r="C137" s="54" t="s">
        <v>217</v>
      </c>
      <c r="D137" s="52" t="s">
        <v>25</v>
      </c>
      <c r="E137" s="55">
        <v>3</v>
      </c>
      <c r="F137" s="55">
        <v>42.86</v>
      </c>
      <c r="G137" s="55">
        <f t="shared" ref="G137:G200" si="2">IF(ISBLANK(E137),0,ROUND(E137*F137,2))</f>
        <v>128.58000000000001</v>
      </c>
      <c r="H137" s="50"/>
    </row>
    <row r="138" spans="1:8" x14ac:dyDescent="0.2">
      <c r="A138" s="56" t="s">
        <v>218</v>
      </c>
      <c r="B138" s="87"/>
      <c r="C138" s="60" t="s">
        <v>219</v>
      </c>
      <c r="D138" s="52">
        <v>0</v>
      </c>
      <c r="E138" s="72">
        <v>0</v>
      </c>
      <c r="F138" s="72">
        <v>0</v>
      </c>
      <c r="G138" s="73">
        <f t="shared" si="2"/>
        <v>0</v>
      </c>
      <c r="H138" s="50"/>
    </row>
    <row r="139" spans="1:8" ht="22.5" x14ac:dyDescent="0.2">
      <c r="A139" s="59">
        <v>97597</v>
      </c>
      <c r="B139" s="87" t="s">
        <v>21</v>
      </c>
      <c r="C139" s="54" t="s">
        <v>220</v>
      </c>
      <c r="D139" s="52" t="s">
        <v>25</v>
      </c>
      <c r="E139" s="55">
        <v>7</v>
      </c>
      <c r="F139" s="55">
        <v>106.89</v>
      </c>
      <c r="G139" s="55">
        <f t="shared" si="2"/>
        <v>748.23</v>
      </c>
      <c r="H139" s="50"/>
    </row>
    <row r="140" spans="1:8" x14ac:dyDescent="0.2">
      <c r="A140" s="56" t="s">
        <v>221</v>
      </c>
      <c r="B140" s="87"/>
      <c r="C140" s="60" t="s">
        <v>222</v>
      </c>
      <c r="D140" s="52">
        <v>0</v>
      </c>
      <c r="E140" s="72">
        <v>0</v>
      </c>
      <c r="F140" s="72">
        <v>0</v>
      </c>
      <c r="G140" s="73">
        <f t="shared" si="2"/>
        <v>0</v>
      </c>
      <c r="H140" s="50"/>
    </row>
    <row r="141" spans="1:8" ht="22.5" x14ac:dyDescent="0.2">
      <c r="A141" s="59">
        <v>97599</v>
      </c>
      <c r="B141" s="87" t="s">
        <v>21</v>
      </c>
      <c r="C141" s="54" t="s">
        <v>223</v>
      </c>
      <c r="D141" s="52" t="s">
        <v>25</v>
      </c>
      <c r="E141" s="55">
        <v>3</v>
      </c>
      <c r="F141" s="55">
        <v>35.869999999999997</v>
      </c>
      <c r="G141" s="55">
        <f t="shared" si="2"/>
        <v>107.61</v>
      </c>
      <c r="H141" s="50"/>
    </row>
    <row r="142" spans="1:8" s="90" customFormat="1" x14ac:dyDescent="0.2">
      <c r="A142" s="56" t="s">
        <v>224</v>
      </c>
      <c r="B142" s="87"/>
      <c r="C142" s="60" t="s">
        <v>225</v>
      </c>
      <c r="D142" s="52">
        <v>0</v>
      </c>
      <c r="E142" s="72">
        <v>0</v>
      </c>
      <c r="F142" s="72">
        <v>0</v>
      </c>
      <c r="G142" s="73">
        <f t="shared" si="2"/>
        <v>0</v>
      </c>
      <c r="H142" s="50"/>
    </row>
    <row r="143" spans="1:8" x14ac:dyDescent="0.2">
      <c r="A143" s="56" t="s">
        <v>226</v>
      </c>
      <c r="B143" s="87"/>
      <c r="C143" s="60" t="s">
        <v>227</v>
      </c>
      <c r="D143" s="52">
        <v>0</v>
      </c>
      <c r="E143" s="72">
        <v>0</v>
      </c>
      <c r="F143" s="72">
        <v>0</v>
      </c>
      <c r="G143" s="73">
        <f t="shared" si="2"/>
        <v>0</v>
      </c>
      <c r="H143" s="50"/>
    </row>
    <row r="144" spans="1:8" ht="22.5" x14ac:dyDescent="0.2">
      <c r="A144" s="59">
        <v>97605</v>
      </c>
      <c r="B144" s="87" t="s">
        <v>21</v>
      </c>
      <c r="C144" s="54" t="s">
        <v>228</v>
      </c>
      <c r="D144" s="52" t="s">
        <v>25</v>
      </c>
      <c r="E144" s="55">
        <v>2</v>
      </c>
      <c r="F144" s="55">
        <v>138.29</v>
      </c>
      <c r="G144" s="55">
        <f t="shared" si="2"/>
        <v>276.58</v>
      </c>
      <c r="H144" s="50"/>
    </row>
    <row r="145" spans="1:8" x14ac:dyDescent="0.2">
      <c r="A145" s="59">
        <v>97610</v>
      </c>
      <c r="B145" s="87" t="s">
        <v>21</v>
      </c>
      <c r="C145" s="54" t="s">
        <v>229</v>
      </c>
      <c r="D145" s="52" t="s">
        <v>25</v>
      </c>
      <c r="E145" s="55">
        <v>7</v>
      </c>
      <c r="F145" s="55">
        <v>24.19</v>
      </c>
      <c r="G145" s="55">
        <f t="shared" si="2"/>
        <v>169.33</v>
      </c>
      <c r="H145" s="50"/>
    </row>
    <row r="146" spans="1:8" x14ac:dyDescent="0.2">
      <c r="A146" s="56" t="s">
        <v>230</v>
      </c>
      <c r="B146" s="87"/>
      <c r="C146" s="60" t="s">
        <v>231</v>
      </c>
      <c r="D146" s="52">
        <v>0</v>
      </c>
      <c r="E146" s="72">
        <v>0</v>
      </c>
      <c r="F146" s="72">
        <v>0</v>
      </c>
      <c r="G146" s="73">
        <f t="shared" si="2"/>
        <v>0</v>
      </c>
      <c r="H146" s="50"/>
    </row>
    <row r="147" spans="1:8" ht="22.5" x14ac:dyDescent="0.2">
      <c r="A147" s="59">
        <v>101632</v>
      </c>
      <c r="B147" s="87" t="s">
        <v>21</v>
      </c>
      <c r="C147" s="54" t="s">
        <v>232</v>
      </c>
      <c r="D147" s="52" t="s">
        <v>25</v>
      </c>
      <c r="E147" s="55">
        <v>1</v>
      </c>
      <c r="F147" s="55">
        <v>57.8</v>
      </c>
      <c r="G147" s="55">
        <f t="shared" si="2"/>
        <v>57.8</v>
      </c>
      <c r="H147" s="91"/>
    </row>
    <row r="148" spans="1:8" ht="22.5" x14ac:dyDescent="0.2">
      <c r="A148" s="59" t="s">
        <v>38</v>
      </c>
      <c r="B148" s="87"/>
      <c r="C148" s="60" t="s">
        <v>233</v>
      </c>
      <c r="D148" s="52">
        <v>0</v>
      </c>
      <c r="E148" s="72">
        <v>0</v>
      </c>
      <c r="F148" s="72">
        <v>0</v>
      </c>
      <c r="G148" s="73">
        <f t="shared" si="2"/>
        <v>0</v>
      </c>
      <c r="H148" s="50"/>
    </row>
    <row r="149" spans="1:8" ht="12" thickBot="1" x14ac:dyDescent="0.25">
      <c r="A149" s="61">
        <v>4</v>
      </c>
      <c r="B149" s="89" t="s">
        <v>40</v>
      </c>
      <c r="C149" s="63" t="s">
        <v>234</v>
      </c>
      <c r="D149" s="64" t="s">
        <v>25</v>
      </c>
      <c r="E149" s="55">
        <v>4</v>
      </c>
      <c r="F149" s="55">
        <v>18.16</v>
      </c>
      <c r="G149" s="66">
        <f t="shared" si="2"/>
        <v>72.64</v>
      </c>
      <c r="H149" s="50"/>
    </row>
    <row r="150" spans="1:8" ht="12" thickBot="1" x14ac:dyDescent="0.25">
      <c r="A150" s="36">
        <v>9</v>
      </c>
      <c r="B150" s="37"/>
      <c r="C150" s="38" t="s">
        <v>235</v>
      </c>
      <c r="D150" s="39">
        <v>0</v>
      </c>
      <c r="E150" s="40">
        <v>0</v>
      </c>
      <c r="F150" s="40">
        <v>0</v>
      </c>
      <c r="G150" s="41">
        <f t="shared" si="2"/>
        <v>0</v>
      </c>
      <c r="H150" s="42">
        <f>SUM(G151:G227)</f>
        <v>30231.15</v>
      </c>
    </row>
    <row r="151" spans="1:8" x14ac:dyDescent="0.2">
      <c r="A151" s="56" t="s">
        <v>236</v>
      </c>
      <c r="B151" s="87"/>
      <c r="C151" s="60" t="s">
        <v>237</v>
      </c>
      <c r="D151" s="77">
        <v>0</v>
      </c>
      <c r="E151" s="72">
        <v>0</v>
      </c>
      <c r="F151" s="72">
        <v>0</v>
      </c>
      <c r="G151" s="73">
        <f t="shared" si="2"/>
        <v>0</v>
      </c>
      <c r="H151" s="50"/>
    </row>
    <row r="152" spans="1:8" x14ac:dyDescent="0.2">
      <c r="A152" s="56" t="s">
        <v>238</v>
      </c>
      <c r="B152" s="87"/>
      <c r="C152" s="60" t="s">
        <v>239</v>
      </c>
      <c r="D152" s="52">
        <v>0</v>
      </c>
      <c r="E152" s="72">
        <v>0</v>
      </c>
      <c r="F152" s="72">
        <v>0</v>
      </c>
      <c r="G152" s="73">
        <f t="shared" si="2"/>
        <v>0</v>
      </c>
      <c r="H152" s="50"/>
    </row>
    <row r="153" spans="1:8" ht="22.5" x14ac:dyDescent="0.2">
      <c r="A153" s="59">
        <v>102611</v>
      </c>
      <c r="B153" s="87" t="s">
        <v>21</v>
      </c>
      <c r="C153" s="54" t="s">
        <v>240</v>
      </c>
      <c r="D153" s="52" t="s">
        <v>25</v>
      </c>
      <c r="E153" s="55">
        <v>1</v>
      </c>
      <c r="F153" s="55">
        <v>368.78</v>
      </c>
      <c r="G153" s="55">
        <f t="shared" si="2"/>
        <v>368.78</v>
      </c>
      <c r="H153" s="50"/>
    </row>
    <row r="154" spans="1:8" ht="22.5" x14ac:dyDescent="0.2">
      <c r="A154" s="59">
        <v>94796</v>
      </c>
      <c r="B154" s="87" t="s">
        <v>21</v>
      </c>
      <c r="C154" s="54" t="s">
        <v>241</v>
      </c>
      <c r="D154" s="52" t="s">
        <v>25</v>
      </c>
      <c r="E154" s="55">
        <v>1</v>
      </c>
      <c r="F154" s="55">
        <v>55.25</v>
      </c>
      <c r="G154" s="55">
        <f t="shared" si="2"/>
        <v>55.25</v>
      </c>
      <c r="H154" s="50"/>
    </row>
    <row r="155" spans="1:8" x14ac:dyDescent="0.2">
      <c r="A155" s="56" t="s">
        <v>242</v>
      </c>
      <c r="B155" s="87"/>
      <c r="C155" s="60" t="s">
        <v>243</v>
      </c>
      <c r="D155" s="52">
        <v>0</v>
      </c>
      <c r="E155" s="72">
        <v>0</v>
      </c>
      <c r="F155" s="72">
        <v>0</v>
      </c>
      <c r="G155" s="73">
        <f t="shared" si="2"/>
        <v>0</v>
      </c>
      <c r="H155" s="50"/>
    </row>
    <row r="156" spans="1:8" ht="33.75" x14ac:dyDescent="0.2">
      <c r="A156" s="59">
        <v>94689</v>
      </c>
      <c r="B156" s="87" t="s">
        <v>21</v>
      </c>
      <c r="C156" s="54" t="s">
        <v>244</v>
      </c>
      <c r="D156" s="52" t="s">
        <v>25</v>
      </c>
      <c r="E156" s="55">
        <v>2</v>
      </c>
      <c r="F156" s="55">
        <v>20.04</v>
      </c>
      <c r="G156" s="55">
        <f t="shared" si="2"/>
        <v>40.08</v>
      </c>
      <c r="H156" s="50"/>
    </row>
    <row r="157" spans="1:8" ht="33.75" x14ac:dyDescent="0.2">
      <c r="A157" s="59">
        <v>94703</v>
      </c>
      <c r="B157" s="87" t="s">
        <v>21</v>
      </c>
      <c r="C157" s="54" t="s">
        <v>245</v>
      </c>
      <c r="D157" s="52" t="s">
        <v>25</v>
      </c>
      <c r="E157" s="55">
        <v>3</v>
      </c>
      <c r="F157" s="55">
        <v>28.37</v>
      </c>
      <c r="G157" s="55">
        <f t="shared" si="2"/>
        <v>85.11</v>
      </c>
      <c r="H157" s="50"/>
    </row>
    <row r="158" spans="1:8" ht="33.75" x14ac:dyDescent="0.2">
      <c r="A158" s="59">
        <v>94704</v>
      </c>
      <c r="B158" s="87" t="s">
        <v>21</v>
      </c>
      <c r="C158" s="54" t="s">
        <v>246</v>
      </c>
      <c r="D158" s="52" t="s">
        <v>25</v>
      </c>
      <c r="E158" s="55">
        <v>1</v>
      </c>
      <c r="F158" s="55">
        <v>36.58</v>
      </c>
      <c r="G158" s="55">
        <f t="shared" si="2"/>
        <v>36.58</v>
      </c>
      <c r="H158" s="50"/>
    </row>
    <row r="159" spans="1:8" ht="33.75" x14ac:dyDescent="0.2">
      <c r="A159" s="59">
        <v>94707</v>
      </c>
      <c r="B159" s="87" t="s">
        <v>21</v>
      </c>
      <c r="C159" s="54" t="s">
        <v>247</v>
      </c>
      <c r="D159" s="52" t="s">
        <v>25</v>
      </c>
      <c r="E159" s="55">
        <v>2</v>
      </c>
      <c r="F159" s="55">
        <v>84.63</v>
      </c>
      <c r="G159" s="55">
        <f t="shared" si="2"/>
        <v>169.26</v>
      </c>
      <c r="H159" s="50"/>
    </row>
    <row r="160" spans="1:8" x14ac:dyDescent="0.2">
      <c r="A160" s="56" t="s">
        <v>248</v>
      </c>
      <c r="B160" s="87"/>
      <c r="C160" s="60" t="s">
        <v>249</v>
      </c>
      <c r="D160" s="52">
        <v>0</v>
      </c>
      <c r="E160" s="72">
        <v>0</v>
      </c>
      <c r="F160" s="72">
        <v>0</v>
      </c>
      <c r="G160" s="73">
        <f t="shared" si="2"/>
        <v>0</v>
      </c>
      <c r="H160" s="50"/>
    </row>
    <row r="161" spans="1:8" x14ac:dyDescent="0.2">
      <c r="A161" s="56" t="s">
        <v>250</v>
      </c>
      <c r="B161" s="87"/>
      <c r="C161" s="60" t="s">
        <v>251</v>
      </c>
      <c r="D161" s="52">
        <v>0</v>
      </c>
      <c r="E161" s="72">
        <v>0</v>
      </c>
      <c r="F161" s="72">
        <v>0</v>
      </c>
      <c r="G161" s="73">
        <f t="shared" si="2"/>
        <v>0</v>
      </c>
      <c r="H161" s="50"/>
    </row>
    <row r="162" spans="1:8" ht="22.5" x14ac:dyDescent="0.2">
      <c r="A162" s="59">
        <v>89402</v>
      </c>
      <c r="B162" s="87" t="s">
        <v>21</v>
      </c>
      <c r="C162" s="54" t="s">
        <v>252</v>
      </c>
      <c r="D162" s="52" t="s">
        <v>23</v>
      </c>
      <c r="E162" s="55">
        <v>31.53</v>
      </c>
      <c r="F162" s="55">
        <v>16.93</v>
      </c>
      <c r="G162" s="55">
        <f t="shared" si="2"/>
        <v>533.79999999999995</v>
      </c>
      <c r="H162" s="50"/>
    </row>
    <row r="163" spans="1:8" ht="22.5" x14ac:dyDescent="0.2">
      <c r="A163" s="59">
        <v>89403</v>
      </c>
      <c r="B163" s="87" t="s">
        <v>21</v>
      </c>
      <c r="C163" s="54" t="s">
        <v>253</v>
      </c>
      <c r="D163" s="52" t="s">
        <v>23</v>
      </c>
      <c r="E163" s="55">
        <v>0.9</v>
      </c>
      <c r="F163" s="55">
        <v>25.74</v>
      </c>
      <c r="G163" s="55">
        <f t="shared" si="2"/>
        <v>23.17</v>
      </c>
      <c r="H163" s="50"/>
    </row>
    <row r="164" spans="1:8" x14ac:dyDescent="0.2">
      <c r="A164" s="56" t="s">
        <v>254</v>
      </c>
      <c r="B164" s="87"/>
      <c r="C164" s="60" t="s">
        <v>255</v>
      </c>
      <c r="D164" s="52">
        <v>0</v>
      </c>
      <c r="E164" s="72">
        <v>0</v>
      </c>
      <c r="F164" s="72">
        <v>0</v>
      </c>
      <c r="G164" s="73">
        <f t="shared" si="2"/>
        <v>0</v>
      </c>
      <c r="H164" s="50"/>
    </row>
    <row r="165" spans="1:8" ht="22.5" x14ac:dyDescent="0.2">
      <c r="A165" s="59">
        <v>89449</v>
      </c>
      <c r="B165" s="87" t="s">
        <v>21</v>
      </c>
      <c r="C165" s="54" t="s">
        <v>256</v>
      </c>
      <c r="D165" s="52" t="s">
        <v>23</v>
      </c>
      <c r="E165" s="55">
        <v>21.27</v>
      </c>
      <c r="F165" s="55">
        <v>23.8</v>
      </c>
      <c r="G165" s="55">
        <f t="shared" si="2"/>
        <v>506.23</v>
      </c>
      <c r="H165" s="50"/>
    </row>
    <row r="166" spans="1:8" ht="22.5" x14ac:dyDescent="0.2">
      <c r="A166" s="59">
        <v>89450</v>
      </c>
      <c r="B166" s="87" t="s">
        <v>21</v>
      </c>
      <c r="C166" s="54" t="s">
        <v>257</v>
      </c>
      <c r="D166" s="52" t="s">
        <v>23</v>
      </c>
      <c r="E166" s="55">
        <v>9.2799999999999994</v>
      </c>
      <c r="F166" s="55">
        <v>38.020000000000003</v>
      </c>
      <c r="G166" s="55">
        <f t="shared" si="2"/>
        <v>352.83</v>
      </c>
      <c r="H166" s="50"/>
    </row>
    <row r="167" spans="1:8" x14ac:dyDescent="0.2">
      <c r="A167" s="56" t="s">
        <v>258</v>
      </c>
      <c r="B167" s="87"/>
      <c r="C167" s="60" t="s">
        <v>259</v>
      </c>
      <c r="D167" s="52">
        <v>0</v>
      </c>
      <c r="E167" s="72">
        <v>0</v>
      </c>
      <c r="F167" s="72">
        <v>0</v>
      </c>
      <c r="G167" s="73">
        <f t="shared" si="2"/>
        <v>0</v>
      </c>
      <c r="H167" s="50"/>
    </row>
    <row r="168" spans="1:8" ht="22.5" x14ac:dyDescent="0.2">
      <c r="A168" s="59">
        <v>89362</v>
      </c>
      <c r="B168" s="87" t="s">
        <v>21</v>
      </c>
      <c r="C168" s="54" t="s">
        <v>260</v>
      </c>
      <c r="D168" s="52" t="s">
        <v>25</v>
      </c>
      <c r="E168" s="55">
        <v>16</v>
      </c>
      <c r="F168" s="55">
        <v>13.16</v>
      </c>
      <c r="G168" s="55">
        <f t="shared" si="2"/>
        <v>210.56</v>
      </c>
      <c r="H168" s="50"/>
    </row>
    <row r="169" spans="1:8" ht="22.5" x14ac:dyDescent="0.2">
      <c r="A169" s="59">
        <v>89366</v>
      </c>
      <c r="B169" s="87" t="s">
        <v>21</v>
      </c>
      <c r="C169" s="54" t="s">
        <v>261</v>
      </c>
      <c r="D169" s="52" t="s">
        <v>25</v>
      </c>
      <c r="E169" s="55">
        <v>5</v>
      </c>
      <c r="F169" s="55">
        <v>21.91</v>
      </c>
      <c r="G169" s="55">
        <f t="shared" si="2"/>
        <v>109.55</v>
      </c>
      <c r="H169" s="50"/>
    </row>
    <row r="170" spans="1:8" x14ac:dyDescent="0.2">
      <c r="A170" s="56" t="s">
        <v>262</v>
      </c>
      <c r="B170" s="87"/>
      <c r="C170" s="60" t="s">
        <v>263</v>
      </c>
      <c r="D170" s="52">
        <v>0</v>
      </c>
      <c r="E170" s="72">
        <v>0</v>
      </c>
      <c r="F170" s="72">
        <v>0</v>
      </c>
      <c r="G170" s="73">
        <f t="shared" si="2"/>
        <v>0</v>
      </c>
      <c r="H170" s="50"/>
    </row>
    <row r="171" spans="1:8" ht="22.5" x14ac:dyDescent="0.2">
      <c r="A171" s="59">
        <v>89579</v>
      </c>
      <c r="B171" s="87" t="s">
        <v>21</v>
      </c>
      <c r="C171" s="54" t="s">
        <v>264</v>
      </c>
      <c r="D171" s="52" t="s">
        <v>25</v>
      </c>
      <c r="E171" s="55">
        <v>3</v>
      </c>
      <c r="F171" s="55">
        <v>15.54</v>
      </c>
      <c r="G171" s="55">
        <f t="shared" si="2"/>
        <v>46.62</v>
      </c>
      <c r="H171" s="50"/>
    </row>
    <row r="172" spans="1:8" ht="22.5" x14ac:dyDescent="0.2">
      <c r="A172" s="59">
        <v>89504</v>
      </c>
      <c r="B172" s="87" t="s">
        <v>21</v>
      </c>
      <c r="C172" s="54" t="s">
        <v>265</v>
      </c>
      <c r="D172" s="52" t="s">
        <v>25</v>
      </c>
      <c r="E172" s="55">
        <v>14</v>
      </c>
      <c r="F172" s="55">
        <v>25.04</v>
      </c>
      <c r="G172" s="55">
        <f t="shared" si="2"/>
        <v>350.56</v>
      </c>
      <c r="H172" s="50"/>
    </row>
    <row r="173" spans="1:8" ht="22.5" x14ac:dyDescent="0.2">
      <c r="A173" s="59">
        <v>89510</v>
      </c>
      <c r="B173" s="87" t="s">
        <v>21</v>
      </c>
      <c r="C173" s="54" t="s">
        <v>266</v>
      </c>
      <c r="D173" s="52" t="s">
        <v>25</v>
      </c>
      <c r="E173" s="55">
        <v>2</v>
      </c>
      <c r="F173" s="55">
        <v>35.51</v>
      </c>
      <c r="G173" s="55">
        <f t="shared" si="2"/>
        <v>71.02</v>
      </c>
      <c r="H173" s="50"/>
    </row>
    <row r="174" spans="1:8" ht="22.5" x14ac:dyDescent="0.2">
      <c r="A174" s="59">
        <v>89605</v>
      </c>
      <c r="B174" s="87" t="s">
        <v>21</v>
      </c>
      <c r="C174" s="54" t="s">
        <v>267</v>
      </c>
      <c r="D174" s="52" t="s">
        <v>25</v>
      </c>
      <c r="E174" s="55">
        <v>6</v>
      </c>
      <c r="F174" s="55">
        <v>27.15</v>
      </c>
      <c r="G174" s="55">
        <f t="shared" si="2"/>
        <v>162.9</v>
      </c>
      <c r="H174" s="50"/>
    </row>
    <row r="175" spans="1:8" ht="22.5" x14ac:dyDescent="0.2">
      <c r="A175" s="59">
        <v>89617</v>
      </c>
      <c r="B175" s="87" t="s">
        <v>21</v>
      </c>
      <c r="C175" s="54" t="s">
        <v>268</v>
      </c>
      <c r="D175" s="52" t="s">
        <v>25</v>
      </c>
      <c r="E175" s="55">
        <v>1</v>
      </c>
      <c r="F175" s="55">
        <v>10.47</v>
      </c>
      <c r="G175" s="55">
        <f t="shared" si="2"/>
        <v>10.47</v>
      </c>
      <c r="H175" s="50"/>
    </row>
    <row r="176" spans="1:8" ht="22.5" x14ac:dyDescent="0.2">
      <c r="A176" s="59">
        <v>89625</v>
      </c>
      <c r="B176" s="87" t="s">
        <v>21</v>
      </c>
      <c r="C176" s="54" t="s">
        <v>269</v>
      </c>
      <c r="D176" s="52" t="s">
        <v>25</v>
      </c>
      <c r="E176" s="55">
        <v>2</v>
      </c>
      <c r="F176" s="55">
        <v>30.44</v>
      </c>
      <c r="G176" s="55">
        <f t="shared" si="2"/>
        <v>60.88</v>
      </c>
      <c r="H176" s="50"/>
    </row>
    <row r="177" spans="1:8" ht="22.5" x14ac:dyDescent="0.2">
      <c r="A177" s="59">
        <v>89628</v>
      </c>
      <c r="B177" s="87" t="s">
        <v>21</v>
      </c>
      <c r="C177" s="54" t="s">
        <v>270</v>
      </c>
      <c r="D177" s="52" t="s">
        <v>25</v>
      </c>
      <c r="E177" s="55">
        <v>6</v>
      </c>
      <c r="F177" s="55">
        <v>62.69</v>
      </c>
      <c r="G177" s="55">
        <f t="shared" si="2"/>
        <v>376.14</v>
      </c>
      <c r="H177" s="50"/>
    </row>
    <row r="178" spans="1:8" x14ac:dyDescent="0.2">
      <c r="A178" s="56" t="s">
        <v>271</v>
      </c>
      <c r="B178" s="87"/>
      <c r="C178" s="60" t="s">
        <v>272</v>
      </c>
      <c r="D178" s="52">
        <v>0</v>
      </c>
      <c r="E178" s="72">
        <v>0</v>
      </c>
      <c r="F178" s="72">
        <v>0</v>
      </c>
      <c r="G178" s="73">
        <f t="shared" si="2"/>
        <v>0</v>
      </c>
      <c r="H178" s="50"/>
    </row>
    <row r="179" spans="1:8" ht="22.5" x14ac:dyDescent="0.2">
      <c r="A179" s="59">
        <v>89711</v>
      </c>
      <c r="B179" s="87" t="s">
        <v>21</v>
      </c>
      <c r="C179" s="54" t="s">
        <v>273</v>
      </c>
      <c r="D179" s="52" t="s">
        <v>23</v>
      </c>
      <c r="E179" s="55">
        <v>35</v>
      </c>
      <c r="F179" s="55">
        <v>30.18</v>
      </c>
      <c r="G179" s="55">
        <f t="shared" si="2"/>
        <v>1056.3</v>
      </c>
      <c r="H179" s="50"/>
    </row>
    <row r="180" spans="1:8" ht="22.5" x14ac:dyDescent="0.2">
      <c r="A180" s="59">
        <v>89800</v>
      </c>
      <c r="B180" s="87" t="s">
        <v>21</v>
      </c>
      <c r="C180" s="54" t="s">
        <v>274</v>
      </c>
      <c r="D180" s="52" t="s">
        <v>23</v>
      </c>
      <c r="E180" s="55">
        <v>75</v>
      </c>
      <c r="F180" s="55">
        <v>40.479999999999997</v>
      </c>
      <c r="G180" s="55">
        <f t="shared" si="2"/>
        <v>3036</v>
      </c>
      <c r="H180" s="50"/>
    </row>
    <row r="181" spans="1:8" x14ac:dyDescent="0.2">
      <c r="A181" s="56" t="s">
        <v>275</v>
      </c>
      <c r="B181" s="87"/>
      <c r="C181" s="60" t="s">
        <v>276</v>
      </c>
      <c r="D181" s="52">
        <v>0</v>
      </c>
      <c r="E181" s="72">
        <v>0</v>
      </c>
      <c r="F181" s="72">
        <v>0</v>
      </c>
      <c r="G181" s="73">
        <f t="shared" si="2"/>
        <v>0</v>
      </c>
      <c r="H181" s="50"/>
    </row>
    <row r="182" spans="1:8" ht="22.5" x14ac:dyDescent="0.2">
      <c r="A182" s="59">
        <v>89726</v>
      </c>
      <c r="B182" s="87" t="s">
        <v>21</v>
      </c>
      <c r="C182" s="54" t="s">
        <v>277</v>
      </c>
      <c r="D182" s="52" t="s">
        <v>25</v>
      </c>
      <c r="E182" s="55">
        <v>8</v>
      </c>
      <c r="F182" s="55">
        <v>14.67</v>
      </c>
      <c r="G182" s="55">
        <f t="shared" si="2"/>
        <v>117.36</v>
      </c>
      <c r="H182" s="50"/>
    </row>
    <row r="183" spans="1:8" ht="22.5" x14ac:dyDescent="0.2">
      <c r="A183" s="59">
        <v>89724</v>
      </c>
      <c r="B183" s="87" t="s">
        <v>21</v>
      </c>
      <c r="C183" s="54" t="s">
        <v>278</v>
      </c>
      <c r="D183" s="52" t="s">
        <v>25</v>
      </c>
      <c r="E183" s="55">
        <v>12</v>
      </c>
      <c r="F183" s="55">
        <v>14.36</v>
      </c>
      <c r="G183" s="55">
        <f t="shared" si="2"/>
        <v>172.32</v>
      </c>
      <c r="H183" s="50"/>
    </row>
    <row r="184" spans="1:8" ht="22.5" x14ac:dyDescent="0.2">
      <c r="A184" s="59">
        <v>89744</v>
      </c>
      <c r="B184" s="87" t="s">
        <v>21</v>
      </c>
      <c r="C184" s="54" t="s">
        <v>279</v>
      </c>
      <c r="D184" s="52" t="s">
        <v>25</v>
      </c>
      <c r="E184" s="55">
        <v>8</v>
      </c>
      <c r="F184" s="55">
        <v>35.79</v>
      </c>
      <c r="G184" s="55">
        <f t="shared" si="2"/>
        <v>286.32</v>
      </c>
      <c r="H184" s="50"/>
    </row>
    <row r="185" spans="1:8" ht="22.5" x14ac:dyDescent="0.2">
      <c r="A185" s="59">
        <v>89728</v>
      </c>
      <c r="B185" s="87" t="s">
        <v>21</v>
      </c>
      <c r="C185" s="54" t="s">
        <v>280</v>
      </c>
      <c r="D185" s="52" t="s">
        <v>25</v>
      </c>
      <c r="E185" s="55">
        <v>3</v>
      </c>
      <c r="F185" s="55">
        <v>18.440000000000001</v>
      </c>
      <c r="G185" s="55">
        <f t="shared" si="2"/>
        <v>55.32</v>
      </c>
      <c r="H185" s="50"/>
    </row>
    <row r="186" spans="1:8" ht="22.5" x14ac:dyDescent="0.2">
      <c r="A186" s="59">
        <v>89796</v>
      </c>
      <c r="B186" s="87" t="s">
        <v>21</v>
      </c>
      <c r="C186" s="54" t="s">
        <v>281</v>
      </c>
      <c r="D186" s="52" t="s">
        <v>25</v>
      </c>
      <c r="E186" s="55">
        <v>5</v>
      </c>
      <c r="F186" s="55">
        <v>56.37</v>
      </c>
      <c r="G186" s="55">
        <f t="shared" si="2"/>
        <v>281.85000000000002</v>
      </c>
      <c r="H186" s="50"/>
    </row>
    <row r="187" spans="1:8" ht="22.5" x14ac:dyDescent="0.2">
      <c r="A187" s="59">
        <v>89783</v>
      </c>
      <c r="B187" s="87" t="s">
        <v>21</v>
      </c>
      <c r="C187" s="54" t="s">
        <v>282</v>
      </c>
      <c r="D187" s="52" t="s">
        <v>25</v>
      </c>
      <c r="E187" s="55">
        <v>6</v>
      </c>
      <c r="F187" s="55">
        <v>20.93</v>
      </c>
      <c r="G187" s="55">
        <f t="shared" si="2"/>
        <v>125.58</v>
      </c>
      <c r="H187" s="50"/>
    </row>
    <row r="188" spans="1:8" x14ac:dyDescent="0.2">
      <c r="A188" s="56" t="s">
        <v>283</v>
      </c>
      <c r="B188" s="87"/>
      <c r="C188" s="60" t="s">
        <v>284</v>
      </c>
      <c r="D188" s="52">
        <v>0</v>
      </c>
      <c r="E188" s="72">
        <v>0</v>
      </c>
      <c r="F188" s="72">
        <v>0</v>
      </c>
      <c r="G188" s="73">
        <f t="shared" si="2"/>
        <v>0</v>
      </c>
      <c r="H188" s="50"/>
    </row>
    <row r="189" spans="1:8" ht="22.5" x14ac:dyDescent="0.2">
      <c r="A189" s="59">
        <v>89823</v>
      </c>
      <c r="B189" s="87" t="s">
        <v>21</v>
      </c>
      <c r="C189" s="54" t="s">
        <v>285</v>
      </c>
      <c r="D189" s="52" t="s">
        <v>25</v>
      </c>
      <c r="E189" s="55">
        <v>1</v>
      </c>
      <c r="F189" s="55">
        <v>46.67</v>
      </c>
      <c r="G189" s="55">
        <f t="shared" si="2"/>
        <v>46.67</v>
      </c>
      <c r="H189" s="50"/>
    </row>
    <row r="190" spans="1:8" x14ac:dyDescent="0.2">
      <c r="A190" s="56" t="s">
        <v>286</v>
      </c>
      <c r="B190" s="87"/>
      <c r="C190" s="60" t="s">
        <v>287</v>
      </c>
      <c r="D190" s="52">
        <v>0</v>
      </c>
      <c r="E190" s="72">
        <v>0</v>
      </c>
      <c r="F190" s="72">
        <v>0</v>
      </c>
      <c r="G190" s="73">
        <f t="shared" si="2"/>
        <v>0</v>
      </c>
      <c r="H190" s="50"/>
    </row>
    <row r="191" spans="1:8" ht="22.5" x14ac:dyDescent="0.2">
      <c r="A191" s="59">
        <v>89851</v>
      </c>
      <c r="B191" s="87" t="s">
        <v>21</v>
      </c>
      <c r="C191" s="54" t="s">
        <v>288</v>
      </c>
      <c r="D191" s="52" t="s">
        <v>25</v>
      </c>
      <c r="E191" s="55">
        <v>10</v>
      </c>
      <c r="F191" s="55">
        <v>42.87</v>
      </c>
      <c r="G191" s="55">
        <f t="shared" si="2"/>
        <v>428.7</v>
      </c>
      <c r="H191" s="50"/>
    </row>
    <row r="192" spans="1:8" ht="22.5" x14ac:dyDescent="0.2">
      <c r="A192" s="59">
        <v>89850</v>
      </c>
      <c r="B192" s="87" t="s">
        <v>21</v>
      </c>
      <c r="C192" s="54" t="s">
        <v>289</v>
      </c>
      <c r="D192" s="52" t="s">
        <v>25</v>
      </c>
      <c r="E192" s="55">
        <v>6</v>
      </c>
      <c r="F192" s="55">
        <v>41.71</v>
      </c>
      <c r="G192" s="55">
        <f t="shared" si="2"/>
        <v>250.26</v>
      </c>
      <c r="H192" s="50"/>
    </row>
    <row r="193" spans="1:8" ht="22.5" x14ac:dyDescent="0.2">
      <c r="A193" s="59">
        <v>89856</v>
      </c>
      <c r="B193" s="87" t="s">
        <v>21</v>
      </c>
      <c r="C193" s="54" t="s">
        <v>290</v>
      </c>
      <c r="D193" s="52" t="s">
        <v>25</v>
      </c>
      <c r="E193" s="55">
        <v>1</v>
      </c>
      <c r="F193" s="55">
        <v>28.64</v>
      </c>
      <c r="G193" s="55">
        <f t="shared" si="2"/>
        <v>28.64</v>
      </c>
      <c r="H193" s="50"/>
    </row>
    <row r="194" spans="1:8" ht="22.5" x14ac:dyDescent="0.2">
      <c r="A194" s="59">
        <v>89861</v>
      </c>
      <c r="B194" s="87" t="s">
        <v>21</v>
      </c>
      <c r="C194" s="54" t="s">
        <v>291</v>
      </c>
      <c r="D194" s="52" t="s">
        <v>25</v>
      </c>
      <c r="E194" s="55">
        <v>5</v>
      </c>
      <c r="F194" s="55">
        <v>75.55</v>
      </c>
      <c r="G194" s="55">
        <f t="shared" si="2"/>
        <v>377.75</v>
      </c>
      <c r="H194" s="50"/>
    </row>
    <row r="195" spans="1:8" x14ac:dyDescent="0.2">
      <c r="A195" s="56" t="s">
        <v>292</v>
      </c>
      <c r="B195" s="87"/>
      <c r="C195" s="60" t="s">
        <v>293</v>
      </c>
      <c r="D195" s="52">
        <v>0</v>
      </c>
      <c r="E195" s="72">
        <v>0</v>
      </c>
      <c r="F195" s="72">
        <v>0</v>
      </c>
      <c r="G195" s="73">
        <f t="shared" si="2"/>
        <v>0</v>
      </c>
      <c r="H195" s="50"/>
    </row>
    <row r="196" spans="1:8" ht="22.5" x14ac:dyDescent="0.2">
      <c r="A196" s="59">
        <v>89578</v>
      </c>
      <c r="B196" s="87" t="s">
        <v>21</v>
      </c>
      <c r="C196" s="54" t="s">
        <v>294</v>
      </c>
      <c r="D196" s="52" t="s">
        <v>23</v>
      </c>
      <c r="E196" s="55">
        <v>8</v>
      </c>
      <c r="F196" s="55">
        <v>46.14</v>
      </c>
      <c r="G196" s="55">
        <f t="shared" si="2"/>
        <v>369.12</v>
      </c>
      <c r="H196" s="50"/>
    </row>
    <row r="197" spans="1:8" x14ac:dyDescent="0.2">
      <c r="A197" s="56" t="s">
        <v>295</v>
      </c>
      <c r="B197" s="87"/>
      <c r="C197" s="60" t="s">
        <v>296</v>
      </c>
      <c r="D197" s="52">
        <v>0</v>
      </c>
      <c r="E197" s="72">
        <v>0</v>
      </c>
      <c r="F197" s="72">
        <v>0</v>
      </c>
      <c r="G197" s="73">
        <f t="shared" si="2"/>
        <v>0</v>
      </c>
      <c r="H197" s="50"/>
    </row>
    <row r="198" spans="1:8" x14ac:dyDescent="0.2">
      <c r="A198" s="56" t="s">
        <v>297</v>
      </c>
      <c r="B198" s="87"/>
      <c r="C198" s="60" t="s">
        <v>298</v>
      </c>
      <c r="D198" s="52">
        <v>0</v>
      </c>
      <c r="E198" s="72">
        <v>0</v>
      </c>
      <c r="F198" s="72">
        <v>0</v>
      </c>
      <c r="G198" s="73">
        <f t="shared" si="2"/>
        <v>0</v>
      </c>
      <c r="H198" s="50"/>
    </row>
    <row r="199" spans="1:8" ht="22.5" x14ac:dyDescent="0.2">
      <c r="A199" s="59">
        <v>95694</v>
      </c>
      <c r="B199" s="87" t="s">
        <v>21</v>
      </c>
      <c r="C199" s="54" t="s">
        <v>299</v>
      </c>
      <c r="D199" s="52" t="s">
        <v>25</v>
      </c>
      <c r="E199" s="55">
        <v>2</v>
      </c>
      <c r="F199" s="55">
        <v>70.459999999999994</v>
      </c>
      <c r="G199" s="55">
        <f t="shared" si="2"/>
        <v>140.91999999999999</v>
      </c>
      <c r="H199" s="50"/>
    </row>
    <row r="200" spans="1:8" x14ac:dyDescent="0.2">
      <c r="A200" s="56" t="s">
        <v>300</v>
      </c>
      <c r="B200" s="87"/>
      <c r="C200" s="60" t="s">
        <v>301</v>
      </c>
      <c r="D200" s="52">
        <v>0</v>
      </c>
      <c r="E200" s="72">
        <v>0</v>
      </c>
      <c r="F200" s="72">
        <v>0</v>
      </c>
      <c r="G200" s="73">
        <f t="shared" si="2"/>
        <v>0</v>
      </c>
      <c r="H200" s="50"/>
    </row>
    <row r="201" spans="1:8" ht="22.5" x14ac:dyDescent="0.2">
      <c r="A201" s="59">
        <v>98114</v>
      </c>
      <c r="B201" s="87" t="s">
        <v>21</v>
      </c>
      <c r="C201" s="54" t="s">
        <v>302</v>
      </c>
      <c r="D201" s="52" t="s">
        <v>25</v>
      </c>
      <c r="E201" s="55">
        <v>2</v>
      </c>
      <c r="F201" s="55">
        <v>910.45</v>
      </c>
      <c r="G201" s="55">
        <f t="shared" ref="G201:G264" si="3">IF(ISBLANK(E201),0,ROUND(E201*F201,2))</f>
        <v>1820.9</v>
      </c>
      <c r="H201" s="50"/>
    </row>
    <row r="202" spans="1:8" x14ac:dyDescent="0.2">
      <c r="A202" s="56" t="s">
        <v>303</v>
      </c>
      <c r="B202" s="87"/>
      <c r="C202" s="60" t="s">
        <v>304</v>
      </c>
      <c r="D202" s="77">
        <v>0</v>
      </c>
      <c r="E202" s="72">
        <v>0</v>
      </c>
      <c r="F202" s="72">
        <v>0</v>
      </c>
      <c r="G202" s="73">
        <f t="shared" si="3"/>
        <v>0</v>
      </c>
      <c r="H202" s="50"/>
    </row>
    <row r="203" spans="1:8" x14ac:dyDescent="0.2">
      <c r="A203" s="56" t="s">
        <v>305</v>
      </c>
      <c r="B203" s="87"/>
      <c r="C203" s="60" t="s">
        <v>306</v>
      </c>
      <c r="D203" s="52">
        <v>0</v>
      </c>
      <c r="E203" s="72">
        <v>0</v>
      </c>
      <c r="F203" s="72">
        <v>0</v>
      </c>
      <c r="G203" s="73">
        <f t="shared" si="3"/>
        <v>0</v>
      </c>
      <c r="H203" s="50"/>
    </row>
    <row r="204" spans="1:8" ht="22.5" x14ac:dyDescent="0.2">
      <c r="A204" s="59">
        <v>86904</v>
      </c>
      <c r="B204" s="87" t="s">
        <v>21</v>
      </c>
      <c r="C204" s="54" t="s">
        <v>307</v>
      </c>
      <c r="D204" s="52" t="s">
        <v>25</v>
      </c>
      <c r="E204" s="55">
        <v>2</v>
      </c>
      <c r="F204" s="55">
        <v>177.09</v>
      </c>
      <c r="G204" s="55">
        <f t="shared" si="3"/>
        <v>354.18</v>
      </c>
      <c r="H204" s="50"/>
    </row>
    <row r="205" spans="1:8" x14ac:dyDescent="0.2">
      <c r="A205" s="56" t="s">
        <v>308</v>
      </c>
      <c r="B205" s="87"/>
      <c r="C205" s="60" t="s">
        <v>309</v>
      </c>
      <c r="D205" s="52">
        <v>0</v>
      </c>
      <c r="E205" s="72">
        <v>0</v>
      </c>
      <c r="F205" s="72">
        <v>0</v>
      </c>
      <c r="G205" s="73">
        <f t="shared" si="3"/>
        <v>0</v>
      </c>
      <c r="H205" s="50"/>
    </row>
    <row r="206" spans="1:8" ht="22.5" x14ac:dyDescent="0.2">
      <c r="A206" s="59">
        <v>95469</v>
      </c>
      <c r="B206" s="87" t="s">
        <v>21</v>
      </c>
      <c r="C206" s="54" t="s">
        <v>310</v>
      </c>
      <c r="D206" s="52" t="s">
        <v>25</v>
      </c>
      <c r="E206" s="55">
        <v>4</v>
      </c>
      <c r="F206" s="55">
        <v>359.35</v>
      </c>
      <c r="G206" s="55">
        <f t="shared" si="3"/>
        <v>1437.4</v>
      </c>
      <c r="H206" s="50"/>
    </row>
    <row r="207" spans="1:8" ht="22.5" x14ac:dyDescent="0.2">
      <c r="A207" s="59">
        <v>95471</v>
      </c>
      <c r="B207" s="87" t="s">
        <v>21</v>
      </c>
      <c r="C207" s="54" t="s">
        <v>311</v>
      </c>
      <c r="D207" s="52" t="s">
        <v>25</v>
      </c>
      <c r="E207" s="55">
        <v>2</v>
      </c>
      <c r="F207" s="55">
        <v>939.18</v>
      </c>
      <c r="G207" s="55">
        <f t="shared" si="3"/>
        <v>1878.36</v>
      </c>
      <c r="H207" s="50"/>
    </row>
    <row r="208" spans="1:8" x14ac:dyDescent="0.2">
      <c r="A208" s="59">
        <v>100849</v>
      </c>
      <c r="B208" s="87" t="s">
        <v>21</v>
      </c>
      <c r="C208" s="54" t="s">
        <v>312</v>
      </c>
      <c r="D208" s="52" t="s">
        <v>25</v>
      </c>
      <c r="E208" s="55">
        <v>6</v>
      </c>
      <c r="F208" s="55">
        <v>52.37</v>
      </c>
      <c r="G208" s="55">
        <f t="shared" si="3"/>
        <v>314.22000000000003</v>
      </c>
      <c r="H208" s="50"/>
    </row>
    <row r="209" spans="1:8" x14ac:dyDescent="0.2">
      <c r="A209" s="56" t="s">
        <v>313</v>
      </c>
      <c r="B209" s="87"/>
      <c r="C209" s="60" t="s">
        <v>314</v>
      </c>
      <c r="D209" s="52">
        <v>0</v>
      </c>
      <c r="E209" s="72">
        <v>0</v>
      </c>
      <c r="F209" s="72">
        <v>0</v>
      </c>
      <c r="G209" s="73">
        <f t="shared" si="3"/>
        <v>0</v>
      </c>
      <c r="H209" s="50"/>
    </row>
    <row r="210" spans="1:8" x14ac:dyDescent="0.2">
      <c r="A210" s="59">
        <v>95544</v>
      </c>
      <c r="B210" s="87" t="s">
        <v>21</v>
      </c>
      <c r="C210" s="54" t="s">
        <v>315</v>
      </c>
      <c r="D210" s="52" t="s">
        <v>25</v>
      </c>
      <c r="E210" s="55">
        <v>10</v>
      </c>
      <c r="F210" s="55">
        <v>91.05</v>
      </c>
      <c r="G210" s="55">
        <f t="shared" si="3"/>
        <v>910.5</v>
      </c>
      <c r="H210" s="50"/>
    </row>
    <row r="211" spans="1:8" x14ac:dyDescent="0.2">
      <c r="A211" s="59">
        <v>95545</v>
      </c>
      <c r="B211" s="87" t="s">
        <v>21</v>
      </c>
      <c r="C211" s="54" t="s">
        <v>316</v>
      </c>
      <c r="D211" s="52" t="s">
        <v>25</v>
      </c>
      <c r="E211" s="55">
        <v>4</v>
      </c>
      <c r="F211" s="55">
        <v>89.14</v>
      </c>
      <c r="G211" s="55">
        <f t="shared" si="3"/>
        <v>356.56</v>
      </c>
      <c r="H211" s="50"/>
    </row>
    <row r="212" spans="1:8" x14ac:dyDescent="0.2">
      <c r="A212" s="59">
        <v>100874</v>
      </c>
      <c r="B212" s="87" t="s">
        <v>21</v>
      </c>
      <c r="C212" s="54" t="s">
        <v>317</v>
      </c>
      <c r="D212" s="52" t="s">
        <v>25</v>
      </c>
      <c r="E212" s="55">
        <v>2</v>
      </c>
      <c r="F212" s="55">
        <v>371.87</v>
      </c>
      <c r="G212" s="55">
        <f t="shared" si="3"/>
        <v>743.74</v>
      </c>
      <c r="H212" s="50"/>
    </row>
    <row r="213" spans="1:8" ht="22.5" x14ac:dyDescent="0.2">
      <c r="A213" s="59">
        <v>100866</v>
      </c>
      <c r="B213" s="87" t="s">
        <v>21</v>
      </c>
      <c r="C213" s="54" t="s">
        <v>318</v>
      </c>
      <c r="D213" s="52" t="s">
        <v>25</v>
      </c>
      <c r="E213" s="55">
        <v>4</v>
      </c>
      <c r="F213" s="55">
        <v>371.87</v>
      </c>
      <c r="G213" s="55">
        <f t="shared" si="3"/>
        <v>1487.48</v>
      </c>
      <c r="H213" s="50"/>
    </row>
    <row r="214" spans="1:8" ht="22.5" x14ac:dyDescent="0.2">
      <c r="A214" s="59">
        <v>100867</v>
      </c>
      <c r="B214" s="87" t="s">
        <v>21</v>
      </c>
      <c r="C214" s="54" t="s">
        <v>319</v>
      </c>
      <c r="D214" s="52" t="s">
        <v>25</v>
      </c>
      <c r="E214" s="55">
        <v>2</v>
      </c>
      <c r="F214" s="55">
        <v>395.49</v>
      </c>
      <c r="G214" s="55">
        <f t="shared" si="3"/>
        <v>790.98</v>
      </c>
      <c r="H214" s="50"/>
    </row>
    <row r="215" spans="1:8" ht="22.5" x14ac:dyDescent="0.2">
      <c r="A215" s="59">
        <v>100868</v>
      </c>
      <c r="B215" s="87" t="s">
        <v>21</v>
      </c>
      <c r="C215" s="54" t="s">
        <v>320</v>
      </c>
      <c r="D215" s="52" t="s">
        <v>25</v>
      </c>
      <c r="E215" s="55">
        <v>4</v>
      </c>
      <c r="F215" s="55">
        <v>411.21</v>
      </c>
      <c r="G215" s="55">
        <f t="shared" si="3"/>
        <v>1644.84</v>
      </c>
      <c r="H215" s="50"/>
    </row>
    <row r="216" spans="1:8" x14ac:dyDescent="0.2">
      <c r="A216" s="56" t="s">
        <v>321</v>
      </c>
      <c r="B216" s="87"/>
      <c r="C216" s="60" t="s">
        <v>322</v>
      </c>
      <c r="D216" s="52">
        <v>0</v>
      </c>
      <c r="E216" s="72">
        <v>0</v>
      </c>
      <c r="F216" s="72">
        <v>0</v>
      </c>
      <c r="G216" s="73">
        <f t="shared" si="3"/>
        <v>0</v>
      </c>
      <c r="H216" s="50"/>
    </row>
    <row r="217" spans="1:8" ht="22.5" x14ac:dyDescent="0.2">
      <c r="A217" s="59">
        <v>94493</v>
      </c>
      <c r="B217" s="87" t="s">
        <v>21</v>
      </c>
      <c r="C217" s="54" t="s">
        <v>323</v>
      </c>
      <c r="D217" s="52" t="s">
        <v>25</v>
      </c>
      <c r="E217" s="55">
        <v>2</v>
      </c>
      <c r="F217" s="55">
        <v>159.69999999999999</v>
      </c>
      <c r="G217" s="55">
        <f t="shared" si="3"/>
        <v>319.39999999999998</v>
      </c>
      <c r="H217" s="50"/>
    </row>
    <row r="218" spans="1:8" x14ac:dyDescent="0.2">
      <c r="A218" s="59">
        <v>89353</v>
      </c>
      <c r="B218" s="87" t="s">
        <v>21</v>
      </c>
      <c r="C218" s="54" t="s">
        <v>324</v>
      </c>
      <c r="D218" s="52" t="s">
        <v>25</v>
      </c>
      <c r="E218" s="55">
        <v>4</v>
      </c>
      <c r="F218" s="55">
        <v>53.36</v>
      </c>
      <c r="G218" s="55">
        <f t="shared" si="3"/>
        <v>213.44</v>
      </c>
      <c r="H218" s="50"/>
    </row>
    <row r="219" spans="1:8" ht="22.5" x14ac:dyDescent="0.2">
      <c r="A219" s="59">
        <v>94497</v>
      </c>
      <c r="B219" s="87" t="s">
        <v>21</v>
      </c>
      <c r="C219" s="54" t="s">
        <v>325</v>
      </c>
      <c r="D219" s="52" t="s">
        <v>25</v>
      </c>
      <c r="E219" s="55">
        <v>6</v>
      </c>
      <c r="F219" s="55">
        <v>142.25</v>
      </c>
      <c r="G219" s="55">
        <f t="shared" si="3"/>
        <v>853.5</v>
      </c>
      <c r="H219" s="50"/>
    </row>
    <row r="220" spans="1:8" ht="22.5" x14ac:dyDescent="0.2">
      <c r="A220" s="59">
        <v>99635</v>
      </c>
      <c r="B220" s="87" t="s">
        <v>21</v>
      </c>
      <c r="C220" s="54" t="s">
        <v>326</v>
      </c>
      <c r="D220" s="52" t="s">
        <v>25</v>
      </c>
      <c r="E220" s="55">
        <v>6</v>
      </c>
      <c r="F220" s="55">
        <v>382.14</v>
      </c>
      <c r="G220" s="55">
        <f t="shared" si="3"/>
        <v>2292.84</v>
      </c>
      <c r="H220" s="50"/>
    </row>
    <row r="221" spans="1:8" ht="22.5" x14ac:dyDescent="0.2">
      <c r="A221" s="59" t="s">
        <v>38</v>
      </c>
      <c r="B221" s="87"/>
      <c r="C221" s="60" t="s">
        <v>327</v>
      </c>
      <c r="D221" s="52">
        <v>0</v>
      </c>
      <c r="E221" s="72">
        <v>0</v>
      </c>
      <c r="F221" s="72">
        <v>0</v>
      </c>
      <c r="G221" s="73">
        <f t="shared" si="3"/>
        <v>0</v>
      </c>
      <c r="H221" s="50"/>
    </row>
    <row r="222" spans="1:8" ht="22.5" x14ac:dyDescent="0.2">
      <c r="A222" s="61">
        <v>2</v>
      </c>
      <c r="B222" s="89" t="s">
        <v>40</v>
      </c>
      <c r="C222" s="92" t="s">
        <v>328</v>
      </c>
      <c r="D222" s="64" t="s">
        <v>25</v>
      </c>
      <c r="E222" s="55">
        <v>2</v>
      </c>
      <c r="F222" s="55">
        <v>26.52</v>
      </c>
      <c r="G222" s="66">
        <f t="shared" si="3"/>
        <v>53.04</v>
      </c>
      <c r="H222" s="50"/>
    </row>
    <row r="223" spans="1:8" ht="22.5" x14ac:dyDescent="0.2">
      <c r="A223" s="61">
        <v>3</v>
      </c>
      <c r="B223" s="89" t="s">
        <v>40</v>
      </c>
      <c r="C223" s="63" t="s">
        <v>329</v>
      </c>
      <c r="D223" s="64" t="s">
        <v>25</v>
      </c>
      <c r="E223" s="55">
        <v>1</v>
      </c>
      <c r="F223" s="55">
        <v>37.71</v>
      </c>
      <c r="G223" s="66">
        <f t="shared" si="3"/>
        <v>37.71</v>
      </c>
      <c r="H223" s="50"/>
    </row>
    <row r="224" spans="1:8" ht="22.5" x14ac:dyDescent="0.2">
      <c r="A224" s="61">
        <v>5</v>
      </c>
      <c r="B224" s="89" t="s">
        <v>40</v>
      </c>
      <c r="C224" s="63" t="s">
        <v>330</v>
      </c>
      <c r="D224" s="64" t="s">
        <v>25</v>
      </c>
      <c r="E224" s="55">
        <v>4</v>
      </c>
      <c r="F224" s="55">
        <v>147.55000000000001</v>
      </c>
      <c r="G224" s="66">
        <f t="shared" si="3"/>
        <v>590.20000000000005</v>
      </c>
      <c r="H224" s="50"/>
    </row>
    <row r="225" spans="1:8" ht="22.5" x14ac:dyDescent="0.2">
      <c r="A225" s="61">
        <v>6</v>
      </c>
      <c r="B225" s="89" t="s">
        <v>40</v>
      </c>
      <c r="C225" s="63" t="s">
        <v>331</v>
      </c>
      <c r="D225" s="64" t="s">
        <v>25</v>
      </c>
      <c r="E225" s="55">
        <v>2</v>
      </c>
      <c r="F225" s="55">
        <v>185.64</v>
      </c>
      <c r="G225" s="66">
        <f t="shared" si="3"/>
        <v>371.28</v>
      </c>
      <c r="H225" s="50"/>
    </row>
    <row r="226" spans="1:8" ht="22.5" x14ac:dyDescent="0.2">
      <c r="A226" s="61">
        <v>7</v>
      </c>
      <c r="B226" s="89" t="s">
        <v>40</v>
      </c>
      <c r="C226" s="63" t="s">
        <v>332</v>
      </c>
      <c r="D226" s="64" t="s">
        <v>25</v>
      </c>
      <c r="E226" s="55">
        <v>4</v>
      </c>
      <c r="F226" s="55">
        <v>267.74</v>
      </c>
      <c r="G226" s="66">
        <f t="shared" si="3"/>
        <v>1070.96</v>
      </c>
      <c r="H226" s="50"/>
    </row>
    <row r="227" spans="1:8" ht="12" thickBot="1" x14ac:dyDescent="0.25">
      <c r="A227" s="61" t="s">
        <v>333</v>
      </c>
      <c r="B227" s="89">
        <v>0</v>
      </c>
      <c r="C227" s="63" t="s">
        <v>334</v>
      </c>
      <c r="D227" s="64" t="s">
        <v>61</v>
      </c>
      <c r="E227" s="55">
        <v>3.66</v>
      </c>
      <c r="F227" s="55">
        <v>641.17999999999995</v>
      </c>
      <c r="G227" s="66">
        <f t="shared" si="3"/>
        <v>2346.7199999999998</v>
      </c>
      <c r="H227" s="50"/>
    </row>
    <row r="228" spans="1:8" ht="12" thickBot="1" x14ac:dyDescent="0.25">
      <c r="A228" s="36" t="s">
        <v>335</v>
      </c>
      <c r="B228" s="37"/>
      <c r="C228" s="38" t="s">
        <v>336</v>
      </c>
      <c r="D228" s="39">
        <v>0</v>
      </c>
      <c r="E228" s="40">
        <v>0</v>
      </c>
      <c r="F228" s="40">
        <v>0</v>
      </c>
      <c r="G228" s="41">
        <f t="shared" si="3"/>
        <v>0</v>
      </c>
      <c r="H228" s="42">
        <f>SUM(G230:G263)</f>
        <v>119067.58999999998</v>
      </c>
    </row>
    <row r="229" spans="1:8" x14ac:dyDescent="0.2">
      <c r="A229" s="81" t="s">
        <v>337</v>
      </c>
      <c r="B229" s="87"/>
      <c r="C229" s="82" t="s">
        <v>338</v>
      </c>
      <c r="D229" s="77">
        <v>0</v>
      </c>
      <c r="E229" s="72">
        <v>0</v>
      </c>
      <c r="F229" s="72">
        <v>0</v>
      </c>
      <c r="G229" s="73">
        <f t="shared" si="3"/>
        <v>0</v>
      </c>
      <c r="H229" s="50"/>
    </row>
    <row r="230" spans="1:8" x14ac:dyDescent="0.2">
      <c r="A230" s="56" t="s">
        <v>339</v>
      </c>
      <c r="B230" s="87"/>
      <c r="C230" s="60" t="s">
        <v>340</v>
      </c>
      <c r="D230" s="52">
        <v>0</v>
      </c>
      <c r="E230" s="72">
        <v>0</v>
      </c>
      <c r="F230" s="72">
        <v>0</v>
      </c>
      <c r="G230" s="73">
        <f t="shared" si="3"/>
        <v>0</v>
      </c>
      <c r="H230" s="50"/>
    </row>
    <row r="231" spans="1:8" ht="22.5" x14ac:dyDescent="0.2">
      <c r="A231" s="59">
        <v>87878</v>
      </c>
      <c r="B231" s="87" t="s">
        <v>21</v>
      </c>
      <c r="C231" s="54" t="s">
        <v>341</v>
      </c>
      <c r="D231" s="52" t="s">
        <v>61</v>
      </c>
      <c r="E231" s="55">
        <v>254.5</v>
      </c>
      <c r="F231" s="55">
        <v>6.34</v>
      </c>
      <c r="G231" s="55">
        <f t="shared" si="3"/>
        <v>1613.53</v>
      </c>
      <c r="H231" s="50"/>
    </row>
    <row r="232" spans="1:8" x14ac:dyDescent="0.2">
      <c r="A232" s="56" t="s">
        <v>342</v>
      </c>
      <c r="B232" s="87"/>
      <c r="C232" s="60" t="s">
        <v>343</v>
      </c>
      <c r="D232" s="52">
        <v>0</v>
      </c>
      <c r="E232" s="72">
        <v>0</v>
      </c>
      <c r="F232" s="72">
        <v>0</v>
      </c>
      <c r="G232" s="73">
        <f t="shared" si="3"/>
        <v>0</v>
      </c>
      <c r="H232" s="50"/>
    </row>
    <row r="233" spans="1:8" x14ac:dyDescent="0.2">
      <c r="A233" s="59">
        <v>94224</v>
      </c>
      <c r="B233" s="87" t="s">
        <v>21</v>
      </c>
      <c r="C233" s="54" t="s">
        <v>344</v>
      </c>
      <c r="D233" s="52" t="s">
        <v>23</v>
      </c>
      <c r="E233" s="55">
        <v>28.63</v>
      </c>
      <c r="F233" s="55">
        <v>35.08</v>
      </c>
      <c r="G233" s="55">
        <f t="shared" si="3"/>
        <v>1004.34</v>
      </c>
      <c r="H233" s="50"/>
    </row>
    <row r="234" spans="1:8" ht="33.75" x14ac:dyDescent="0.2">
      <c r="A234" s="59">
        <v>87535</v>
      </c>
      <c r="B234" s="87" t="s">
        <v>21</v>
      </c>
      <c r="C234" s="54" t="s">
        <v>345</v>
      </c>
      <c r="D234" s="52" t="s">
        <v>61</v>
      </c>
      <c r="E234" s="55">
        <v>106.74</v>
      </c>
      <c r="F234" s="55">
        <v>37.54</v>
      </c>
      <c r="G234" s="55">
        <f t="shared" si="3"/>
        <v>4007.02</v>
      </c>
      <c r="H234" s="50"/>
    </row>
    <row r="235" spans="1:8" ht="33.75" x14ac:dyDescent="0.2">
      <c r="A235" s="59">
        <v>87775</v>
      </c>
      <c r="B235" s="87" t="s">
        <v>21</v>
      </c>
      <c r="C235" s="54" t="s">
        <v>346</v>
      </c>
      <c r="D235" s="52" t="s">
        <v>61</v>
      </c>
      <c r="E235" s="55">
        <v>129.57</v>
      </c>
      <c r="F235" s="55">
        <v>69.099999999999994</v>
      </c>
      <c r="G235" s="55">
        <f t="shared" si="3"/>
        <v>8953.2900000000009</v>
      </c>
      <c r="H235" s="50"/>
    </row>
    <row r="236" spans="1:8" ht="33.75" x14ac:dyDescent="0.2">
      <c r="A236" s="59">
        <v>87788</v>
      </c>
      <c r="B236" s="87" t="s">
        <v>21</v>
      </c>
      <c r="C236" s="54" t="s">
        <v>347</v>
      </c>
      <c r="D236" s="52" t="s">
        <v>61</v>
      </c>
      <c r="E236" s="55">
        <v>1</v>
      </c>
      <c r="F236" s="55">
        <v>112.6</v>
      </c>
      <c r="G236" s="55">
        <f t="shared" si="3"/>
        <v>112.6</v>
      </c>
      <c r="H236" s="50"/>
    </row>
    <row r="237" spans="1:8" x14ac:dyDescent="0.2">
      <c r="A237" s="56" t="s">
        <v>348</v>
      </c>
      <c r="B237" s="87"/>
      <c r="C237" s="60" t="s">
        <v>349</v>
      </c>
      <c r="D237" s="52">
        <v>0</v>
      </c>
      <c r="E237" s="72">
        <v>0</v>
      </c>
      <c r="F237" s="72">
        <v>0</v>
      </c>
      <c r="G237" s="73">
        <f t="shared" si="3"/>
        <v>0</v>
      </c>
      <c r="H237" s="50"/>
    </row>
    <row r="238" spans="1:8" ht="33.75" x14ac:dyDescent="0.2">
      <c r="A238" s="59">
        <v>87264</v>
      </c>
      <c r="B238" s="87" t="s">
        <v>21</v>
      </c>
      <c r="C238" s="54" t="s">
        <v>350</v>
      </c>
      <c r="D238" s="52" t="s">
        <v>61</v>
      </c>
      <c r="E238" s="55">
        <v>106.74</v>
      </c>
      <c r="F238" s="55">
        <v>83.2</v>
      </c>
      <c r="G238" s="55">
        <f t="shared" si="3"/>
        <v>8880.77</v>
      </c>
      <c r="H238" s="50"/>
    </row>
    <row r="239" spans="1:8" x14ac:dyDescent="0.2">
      <c r="A239" s="56" t="s">
        <v>351</v>
      </c>
      <c r="B239" s="87"/>
      <c r="C239" s="60" t="s">
        <v>352</v>
      </c>
      <c r="D239" s="52">
        <v>0</v>
      </c>
      <c r="E239" s="72">
        <v>0</v>
      </c>
      <c r="F239" s="72">
        <v>0</v>
      </c>
      <c r="G239" s="73">
        <f t="shared" si="3"/>
        <v>0</v>
      </c>
      <c r="H239" s="50"/>
    </row>
    <row r="240" spans="1:8" ht="22.5" x14ac:dyDescent="0.2">
      <c r="A240" s="59">
        <v>96111</v>
      </c>
      <c r="B240" s="87" t="s">
        <v>21</v>
      </c>
      <c r="C240" s="54" t="s">
        <v>353</v>
      </c>
      <c r="D240" s="52" t="s">
        <v>61</v>
      </c>
      <c r="E240" s="55">
        <v>32.54</v>
      </c>
      <c r="F240" s="55">
        <v>88.53</v>
      </c>
      <c r="G240" s="55">
        <f t="shared" si="3"/>
        <v>2880.77</v>
      </c>
      <c r="H240" s="50"/>
    </row>
    <row r="241" spans="1:8" x14ac:dyDescent="0.2">
      <c r="A241" s="56" t="s">
        <v>354</v>
      </c>
      <c r="B241" s="87"/>
      <c r="C241" s="60" t="s">
        <v>355</v>
      </c>
      <c r="D241" s="52">
        <v>0</v>
      </c>
      <c r="E241" s="72">
        <v>0</v>
      </c>
      <c r="F241" s="72">
        <v>0</v>
      </c>
      <c r="G241" s="73">
        <f t="shared" si="3"/>
        <v>0</v>
      </c>
      <c r="H241" s="50"/>
    </row>
    <row r="242" spans="1:8" x14ac:dyDescent="0.2">
      <c r="A242" s="56" t="s">
        <v>356</v>
      </c>
      <c r="B242" s="87"/>
      <c r="C242" s="60" t="s">
        <v>357</v>
      </c>
      <c r="D242" s="52">
        <v>0</v>
      </c>
      <c r="E242" s="72">
        <v>0</v>
      </c>
      <c r="F242" s="72">
        <v>0</v>
      </c>
      <c r="G242" s="73">
        <f t="shared" si="3"/>
        <v>0</v>
      </c>
      <c r="H242" s="50"/>
    </row>
    <row r="243" spans="1:8" ht="22.5" x14ac:dyDescent="0.2">
      <c r="A243" s="59">
        <v>98555</v>
      </c>
      <c r="B243" s="87" t="s">
        <v>21</v>
      </c>
      <c r="C243" s="54" t="s">
        <v>358</v>
      </c>
      <c r="D243" s="52" t="s">
        <v>61</v>
      </c>
      <c r="E243" s="55">
        <v>49.84</v>
      </c>
      <c r="F243" s="55">
        <v>36.01</v>
      </c>
      <c r="G243" s="55">
        <f t="shared" si="3"/>
        <v>1794.74</v>
      </c>
      <c r="H243" s="50"/>
    </row>
    <row r="244" spans="1:8" x14ac:dyDescent="0.2">
      <c r="A244" s="56" t="s">
        <v>359</v>
      </c>
      <c r="B244" s="87"/>
      <c r="C244" s="60" t="s">
        <v>360</v>
      </c>
      <c r="D244" s="52">
        <v>0</v>
      </c>
      <c r="E244" s="72">
        <v>0</v>
      </c>
      <c r="F244" s="72">
        <v>0</v>
      </c>
      <c r="G244" s="73">
        <f t="shared" si="3"/>
        <v>0</v>
      </c>
      <c r="H244" s="50"/>
    </row>
    <row r="245" spans="1:8" ht="22.5" x14ac:dyDescent="0.2">
      <c r="A245" s="59">
        <v>101965</v>
      </c>
      <c r="B245" s="87" t="s">
        <v>21</v>
      </c>
      <c r="C245" s="54" t="s">
        <v>361</v>
      </c>
      <c r="D245" s="52" t="s">
        <v>23</v>
      </c>
      <c r="E245" s="55">
        <v>8.16</v>
      </c>
      <c r="F245" s="55">
        <v>184.15</v>
      </c>
      <c r="G245" s="66">
        <f t="shared" si="3"/>
        <v>1502.66</v>
      </c>
      <c r="H245" s="50"/>
    </row>
    <row r="246" spans="1:8" x14ac:dyDescent="0.2">
      <c r="A246" s="56" t="s">
        <v>362</v>
      </c>
      <c r="B246" s="87"/>
      <c r="C246" s="60" t="s">
        <v>363</v>
      </c>
      <c r="D246" s="77">
        <v>0</v>
      </c>
      <c r="E246" s="72">
        <v>0</v>
      </c>
      <c r="F246" s="72">
        <v>0</v>
      </c>
      <c r="G246" s="73">
        <f t="shared" si="3"/>
        <v>0</v>
      </c>
      <c r="H246" s="50"/>
    </row>
    <row r="247" spans="1:8" x14ac:dyDescent="0.2">
      <c r="A247" s="56" t="s">
        <v>364</v>
      </c>
      <c r="B247" s="87"/>
      <c r="C247" s="60" t="s">
        <v>365</v>
      </c>
      <c r="D247" s="52">
        <v>0</v>
      </c>
      <c r="E247" s="72">
        <v>0</v>
      </c>
      <c r="F247" s="72">
        <v>0</v>
      </c>
      <c r="G247" s="73">
        <f t="shared" si="3"/>
        <v>0</v>
      </c>
      <c r="H247" s="50"/>
    </row>
    <row r="248" spans="1:8" ht="33.75" x14ac:dyDescent="0.2">
      <c r="A248" s="59">
        <v>87690</v>
      </c>
      <c r="B248" s="87" t="s">
        <v>21</v>
      </c>
      <c r="C248" s="54" t="s">
        <v>366</v>
      </c>
      <c r="D248" s="52" t="s">
        <v>61</v>
      </c>
      <c r="E248" s="55">
        <v>39.32</v>
      </c>
      <c r="F248" s="55">
        <v>56.02</v>
      </c>
      <c r="G248" s="66">
        <f t="shared" si="3"/>
        <v>2202.71</v>
      </c>
      <c r="H248" s="50"/>
    </row>
    <row r="249" spans="1:8" x14ac:dyDescent="0.2">
      <c r="A249" s="56" t="s">
        <v>367</v>
      </c>
      <c r="B249" s="87"/>
      <c r="C249" s="60" t="s">
        <v>368</v>
      </c>
      <c r="D249" s="52">
        <v>0</v>
      </c>
      <c r="E249" s="72">
        <v>0</v>
      </c>
      <c r="F249" s="72">
        <v>0</v>
      </c>
      <c r="G249" s="73">
        <f t="shared" si="3"/>
        <v>0</v>
      </c>
      <c r="H249" s="50"/>
    </row>
    <row r="250" spans="1:8" ht="22.5" x14ac:dyDescent="0.2">
      <c r="A250" s="59">
        <v>87248</v>
      </c>
      <c r="B250" s="87" t="s">
        <v>21</v>
      </c>
      <c r="C250" s="54" t="s">
        <v>369</v>
      </c>
      <c r="D250" s="52" t="s">
        <v>61</v>
      </c>
      <c r="E250" s="55">
        <v>39.32</v>
      </c>
      <c r="F250" s="55">
        <v>58.05</v>
      </c>
      <c r="G250" s="66">
        <f t="shared" si="3"/>
        <v>2282.5300000000002</v>
      </c>
      <c r="H250" s="50"/>
    </row>
    <row r="251" spans="1:8" x14ac:dyDescent="0.2">
      <c r="A251" s="56" t="s">
        <v>370</v>
      </c>
      <c r="B251" s="87"/>
      <c r="C251" s="60" t="s">
        <v>371</v>
      </c>
      <c r="D251" s="52">
        <v>0</v>
      </c>
      <c r="E251" s="72">
        <v>0</v>
      </c>
      <c r="F251" s="72">
        <v>0</v>
      </c>
      <c r="G251" s="73">
        <f t="shared" si="3"/>
        <v>0</v>
      </c>
      <c r="H251" s="50"/>
    </row>
    <row r="252" spans="1:8" ht="22.5" x14ac:dyDescent="0.2">
      <c r="A252" s="59">
        <v>101094</v>
      </c>
      <c r="B252" s="87" t="s">
        <v>21</v>
      </c>
      <c r="C252" s="54" t="s">
        <v>372</v>
      </c>
      <c r="D252" s="52" t="s">
        <v>23</v>
      </c>
      <c r="E252" s="55">
        <v>179</v>
      </c>
      <c r="F252" s="55">
        <v>208.97</v>
      </c>
      <c r="G252" s="66">
        <f t="shared" si="3"/>
        <v>37405.629999999997</v>
      </c>
      <c r="H252" s="50"/>
    </row>
    <row r="253" spans="1:8" x14ac:dyDescent="0.2">
      <c r="A253" s="56" t="s">
        <v>373</v>
      </c>
      <c r="B253" s="87"/>
      <c r="C253" s="60" t="s">
        <v>374</v>
      </c>
      <c r="D253" s="52">
        <v>0</v>
      </c>
      <c r="E253" s="72">
        <v>0</v>
      </c>
      <c r="F253" s="72">
        <v>0</v>
      </c>
      <c r="G253" s="73">
        <f t="shared" si="3"/>
        <v>0</v>
      </c>
      <c r="H253" s="50"/>
    </row>
    <row r="254" spans="1:8" ht="22.5" x14ac:dyDescent="0.2">
      <c r="A254" s="59">
        <v>92396</v>
      </c>
      <c r="B254" s="87" t="s">
        <v>21</v>
      </c>
      <c r="C254" s="54" t="s">
        <v>375</v>
      </c>
      <c r="D254" s="52" t="s">
        <v>61</v>
      </c>
      <c r="E254" s="55">
        <v>551.78</v>
      </c>
      <c r="F254" s="55">
        <v>75.540000000000006</v>
      </c>
      <c r="G254" s="66">
        <f t="shared" si="3"/>
        <v>41681.46</v>
      </c>
      <c r="H254" s="50"/>
    </row>
    <row r="255" spans="1:8" x14ac:dyDescent="0.2">
      <c r="A255" s="56" t="s">
        <v>376</v>
      </c>
      <c r="B255" s="87"/>
      <c r="C255" s="60" t="s">
        <v>377</v>
      </c>
      <c r="D255" s="52">
        <v>0</v>
      </c>
      <c r="E255" s="72">
        <v>0</v>
      </c>
      <c r="F255" s="72">
        <v>0</v>
      </c>
      <c r="G255" s="73">
        <f t="shared" si="3"/>
        <v>0</v>
      </c>
      <c r="H255" s="50"/>
    </row>
    <row r="256" spans="1:8" x14ac:dyDescent="0.2">
      <c r="A256" s="56" t="s">
        <v>378</v>
      </c>
      <c r="B256" s="87"/>
      <c r="C256" s="60" t="s">
        <v>379</v>
      </c>
      <c r="D256" s="52">
        <v>0</v>
      </c>
      <c r="E256" s="72">
        <v>0</v>
      </c>
      <c r="F256" s="72">
        <v>0</v>
      </c>
      <c r="G256" s="73">
        <f t="shared" si="3"/>
        <v>0</v>
      </c>
      <c r="H256" s="50"/>
    </row>
    <row r="257" spans="1:8" x14ac:dyDescent="0.2">
      <c r="A257" s="59">
        <v>88485</v>
      </c>
      <c r="B257" s="87" t="s">
        <v>21</v>
      </c>
      <c r="C257" s="54" t="s">
        <v>380</v>
      </c>
      <c r="D257" s="52" t="s">
        <v>61</v>
      </c>
      <c r="E257" s="55">
        <v>124.4</v>
      </c>
      <c r="F257" s="55">
        <v>3.95</v>
      </c>
      <c r="G257" s="66">
        <f t="shared" si="3"/>
        <v>491.38</v>
      </c>
      <c r="H257" s="50"/>
    </row>
    <row r="258" spans="1:8" x14ac:dyDescent="0.2">
      <c r="A258" s="56" t="s">
        <v>381</v>
      </c>
      <c r="B258" s="87"/>
      <c r="C258" s="60" t="s">
        <v>382</v>
      </c>
      <c r="D258" s="52">
        <v>0</v>
      </c>
      <c r="E258" s="72">
        <v>0</v>
      </c>
      <c r="F258" s="72">
        <v>0</v>
      </c>
      <c r="G258" s="73">
        <f t="shared" si="3"/>
        <v>0</v>
      </c>
      <c r="H258" s="50"/>
    </row>
    <row r="259" spans="1:8" x14ac:dyDescent="0.2">
      <c r="A259" s="59">
        <v>102498</v>
      </c>
      <c r="B259" s="87" t="s">
        <v>21</v>
      </c>
      <c r="C259" s="54" t="s">
        <v>383</v>
      </c>
      <c r="D259" s="52" t="s">
        <v>23</v>
      </c>
      <c r="E259" s="55">
        <v>180</v>
      </c>
      <c r="F259" s="55">
        <v>2.13</v>
      </c>
      <c r="G259" s="66">
        <f t="shared" si="3"/>
        <v>383.4</v>
      </c>
      <c r="H259" s="50"/>
    </row>
    <row r="260" spans="1:8" x14ac:dyDescent="0.2">
      <c r="A260" s="56" t="s">
        <v>384</v>
      </c>
      <c r="B260" s="87"/>
      <c r="C260" s="60" t="s">
        <v>385</v>
      </c>
      <c r="D260" s="52">
        <v>0</v>
      </c>
      <c r="E260" s="72">
        <v>0</v>
      </c>
      <c r="F260" s="72">
        <v>0</v>
      </c>
      <c r="G260" s="73">
        <f t="shared" si="3"/>
        <v>0</v>
      </c>
      <c r="H260" s="50"/>
    </row>
    <row r="261" spans="1:8" ht="22.5" x14ac:dyDescent="0.2">
      <c r="A261" s="59">
        <v>88489</v>
      </c>
      <c r="B261" s="87" t="s">
        <v>21</v>
      </c>
      <c r="C261" s="54" t="s">
        <v>386</v>
      </c>
      <c r="D261" s="52" t="s">
        <v>61</v>
      </c>
      <c r="E261" s="55">
        <v>124.4</v>
      </c>
      <c r="F261" s="55">
        <v>20.45</v>
      </c>
      <c r="G261" s="66">
        <f t="shared" si="3"/>
        <v>2543.98</v>
      </c>
      <c r="H261" s="50"/>
    </row>
    <row r="262" spans="1:8" x14ac:dyDescent="0.2">
      <c r="A262" s="59" t="s">
        <v>38</v>
      </c>
      <c r="B262" s="87"/>
      <c r="C262" s="60" t="s">
        <v>387</v>
      </c>
      <c r="D262" s="52">
        <v>0</v>
      </c>
      <c r="E262" s="72">
        <v>0</v>
      </c>
      <c r="F262" s="72">
        <v>0</v>
      </c>
      <c r="G262" s="73">
        <f t="shared" si="3"/>
        <v>0</v>
      </c>
      <c r="H262" s="50"/>
    </row>
    <row r="263" spans="1:8" ht="12" thickBot="1" x14ac:dyDescent="0.25">
      <c r="A263" s="61">
        <v>11</v>
      </c>
      <c r="B263" s="89" t="s">
        <v>40</v>
      </c>
      <c r="C263" s="63" t="s">
        <v>388</v>
      </c>
      <c r="D263" s="64" t="s">
        <v>61</v>
      </c>
      <c r="E263" s="55">
        <v>3</v>
      </c>
      <c r="F263" s="55">
        <v>442.26</v>
      </c>
      <c r="G263" s="66">
        <f t="shared" si="3"/>
        <v>1326.78</v>
      </c>
      <c r="H263" s="50"/>
    </row>
    <row r="264" spans="1:8" ht="12" thickBot="1" x14ac:dyDescent="0.25">
      <c r="A264" s="36" t="s">
        <v>389</v>
      </c>
      <c r="B264" s="37"/>
      <c r="C264" s="38" t="s">
        <v>390</v>
      </c>
      <c r="D264" s="39">
        <v>0</v>
      </c>
      <c r="E264" s="40">
        <v>0</v>
      </c>
      <c r="F264" s="40">
        <v>0</v>
      </c>
      <c r="G264" s="41">
        <f t="shared" si="3"/>
        <v>0</v>
      </c>
      <c r="H264" s="42">
        <f>SUM(G266:G283)</f>
        <v>152786.84000000003</v>
      </c>
    </row>
    <row r="265" spans="1:8" x14ac:dyDescent="0.2">
      <c r="A265" s="56" t="s">
        <v>391</v>
      </c>
      <c r="B265" s="87"/>
      <c r="C265" s="60" t="s">
        <v>392</v>
      </c>
      <c r="D265" s="52">
        <v>0</v>
      </c>
      <c r="E265" s="72">
        <v>0</v>
      </c>
      <c r="F265" s="72">
        <v>0</v>
      </c>
      <c r="G265" s="73">
        <f t="shared" ref="G265:G289" si="4">IF(ISBLANK(E265),0,ROUND(E265*F265,2))</f>
        <v>0</v>
      </c>
      <c r="H265" s="50"/>
    </row>
    <row r="266" spans="1:8" x14ac:dyDescent="0.2">
      <c r="A266" s="56" t="s">
        <v>393</v>
      </c>
      <c r="B266" s="87"/>
      <c r="C266" s="60" t="s">
        <v>394</v>
      </c>
      <c r="D266" s="52"/>
      <c r="E266" s="72">
        <v>0</v>
      </c>
      <c r="F266" s="72">
        <v>0</v>
      </c>
      <c r="G266" s="73">
        <f t="shared" si="4"/>
        <v>0</v>
      </c>
      <c r="H266" s="50"/>
    </row>
    <row r="267" spans="1:8" ht="33.75" x14ac:dyDescent="0.2">
      <c r="A267" s="59">
        <v>94277</v>
      </c>
      <c r="B267" s="87" t="s">
        <v>21</v>
      </c>
      <c r="C267" s="54" t="s">
        <v>395</v>
      </c>
      <c r="D267" s="52" t="s">
        <v>23</v>
      </c>
      <c r="E267" s="66">
        <v>435.15</v>
      </c>
      <c r="F267" s="55">
        <v>51.72</v>
      </c>
      <c r="G267" s="73">
        <f t="shared" si="4"/>
        <v>22505.96</v>
      </c>
      <c r="H267" s="50"/>
    </row>
    <row r="268" spans="1:8" x14ac:dyDescent="0.2">
      <c r="A268" s="56" t="s">
        <v>396</v>
      </c>
      <c r="B268" s="87"/>
      <c r="C268" s="60" t="s">
        <v>397</v>
      </c>
      <c r="D268" s="93"/>
      <c r="E268" s="72">
        <v>0</v>
      </c>
      <c r="F268" s="72">
        <v>0</v>
      </c>
      <c r="G268" s="73">
        <f t="shared" si="4"/>
        <v>0</v>
      </c>
      <c r="H268" s="50"/>
    </row>
    <row r="269" spans="1:8" x14ac:dyDescent="0.2">
      <c r="A269" s="56" t="s">
        <v>398</v>
      </c>
      <c r="B269" s="87"/>
      <c r="C269" s="60" t="s">
        <v>399</v>
      </c>
      <c r="D269" s="93"/>
      <c r="E269" s="72">
        <v>0</v>
      </c>
      <c r="F269" s="72">
        <v>0</v>
      </c>
      <c r="G269" s="73">
        <f t="shared" si="4"/>
        <v>0</v>
      </c>
      <c r="H269" s="50"/>
    </row>
    <row r="270" spans="1:8" x14ac:dyDescent="0.2">
      <c r="A270" s="59">
        <v>98504</v>
      </c>
      <c r="B270" s="87" t="s">
        <v>21</v>
      </c>
      <c r="C270" s="54" t="s">
        <v>400</v>
      </c>
      <c r="D270" s="52" t="s">
        <v>61</v>
      </c>
      <c r="E270" s="66">
        <v>5495.77</v>
      </c>
      <c r="F270" s="55">
        <v>13.17</v>
      </c>
      <c r="G270" s="73">
        <f t="shared" si="4"/>
        <v>72379.289999999994</v>
      </c>
      <c r="H270" s="50"/>
    </row>
    <row r="271" spans="1:8" x14ac:dyDescent="0.2">
      <c r="A271" s="56" t="s">
        <v>401</v>
      </c>
      <c r="B271" s="87"/>
      <c r="C271" s="60" t="s">
        <v>402</v>
      </c>
      <c r="D271" s="93"/>
      <c r="E271" s="72">
        <v>0</v>
      </c>
      <c r="F271" s="72">
        <v>0</v>
      </c>
      <c r="G271" s="73">
        <f t="shared" si="4"/>
        <v>0</v>
      </c>
      <c r="H271" s="50"/>
    </row>
    <row r="272" spans="1:8" ht="22.5" x14ac:dyDescent="0.2">
      <c r="A272" s="59">
        <v>103310</v>
      </c>
      <c r="B272" s="87" t="s">
        <v>21</v>
      </c>
      <c r="C272" s="54" t="s">
        <v>403</v>
      </c>
      <c r="D272" s="52" t="s">
        <v>25</v>
      </c>
      <c r="E272" s="66">
        <v>9</v>
      </c>
      <c r="F272" s="55">
        <v>1560.56</v>
      </c>
      <c r="G272" s="73">
        <f t="shared" si="4"/>
        <v>14045.04</v>
      </c>
      <c r="H272" s="50"/>
    </row>
    <row r="273" spans="1:8" x14ac:dyDescent="0.2">
      <c r="A273" s="56" t="s">
        <v>38</v>
      </c>
      <c r="B273" s="87"/>
      <c r="C273" s="60" t="s">
        <v>404</v>
      </c>
      <c r="D273" s="52"/>
      <c r="E273" s="72">
        <v>0</v>
      </c>
      <c r="F273" s="72">
        <v>0</v>
      </c>
      <c r="G273" s="73">
        <f t="shared" si="4"/>
        <v>0</v>
      </c>
      <c r="H273" s="50"/>
    </row>
    <row r="274" spans="1:8" x14ac:dyDescent="0.2">
      <c r="A274" s="59">
        <v>603900</v>
      </c>
      <c r="B274" s="87" t="s">
        <v>405</v>
      </c>
      <c r="C274" s="94" t="s">
        <v>406</v>
      </c>
      <c r="D274" s="93" t="s">
        <v>49</v>
      </c>
      <c r="E274" s="55">
        <v>2.06</v>
      </c>
      <c r="F274" s="55">
        <v>166.31</v>
      </c>
      <c r="G274" s="66">
        <f t="shared" si="4"/>
        <v>342.6</v>
      </c>
      <c r="H274" s="50"/>
    </row>
    <row r="275" spans="1:8" x14ac:dyDescent="0.2">
      <c r="A275" s="59" t="s">
        <v>407</v>
      </c>
      <c r="B275" s="87" t="s">
        <v>405</v>
      </c>
      <c r="C275" s="94" t="s">
        <v>408</v>
      </c>
      <c r="D275" s="93" t="s">
        <v>23</v>
      </c>
      <c r="E275" s="55">
        <v>56</v>
      </c>
      <c r="F275" s="55">
        <v>24.15</v>
      </c>
      <c r="G275" s="66">
        <f t="shared" si="4"/>
        <v>1352.4</v>
      </c>
      <c r="H275" s="50"/>
    </row>
    <row r="276" spans="1:8" ht="22.5" x14ac:dyDescent="0.2">
      <c r="A276" s="59" t="s">
        <v>40</v>
      </c>
      <c r="B276" s="87" t="s">
        <v>409</v>
      </c>
      <c r="C276" s="94" t="s">
        <v>410</v>
      </c>
      <c r="D276" s="93" t="s">
        <v>61</v>
      </c>
      <c r="E276" s="55">
        <v>11.21</v>
      </c>
      <c r="F276" s="55">
        <v>89.26</v>
      </c>
      <c r="G276" s="66">
        <f t="shared" si="4"/>
        <v>1000.6</v>
      </c>
      <c r="H276" s="50"/>
    </row>
    <row r="277" spans="1:8" ht="22.5" x14ac:dyDescent="0.2">
      <c r="A277" s="59" t="s">
        <v>411</v>
      </c>
      <c r="B277" s="89" t="s">
        <v>409</v>
      </c>
      <c r="C277" s="94" t="s">
        <v>412</v>
      </c>
      <c r="D277" s="93" t="s">
        <v>61</v>
      </c>
      <c r="E277" s="55">
        <v>41.2</v>
      </c>
      <c r="F277" s="55">
        <v>545.21</v>
      </c>
      <c r="G277" s="66">
        <f t="shared" si="4"/>
        <v>22462.65</v>
      </c>
      <c r="H277" s="50"/>
    </row>
    <row r="278" spans="1:8" x14ac:dyDescent="0.2">
      <c r="A278" s="59" t="s">
        <v>413</v>
      </c>
      <c r="B278" s="87" t="s">
        <v>405</v>
      </c>
      <c r="C278" s="94" t="s">
        <v>414</v>
      </c>
      <c r="D278" s="93" t="s">
        <v>25</v>
      </c>
      <c r="E278" s="55">
        <v>2</v>
      </c>
      <c r="F278" s="55">
        <v>564.78</v>
      </c>
      <c r="G278" s="66">
        <f t="shared" si="4"/>
        <v>1129.56</v>
      </c>
      <c r="H278" s="50"/>
    </row>
    <row r="279" spans="1:8" x14ac:dyDescent="0.2">
      <c r="A279" s="61" t="s">
        <v>415</v>
      </c>
      <c r="B279" s="89" t="s">
        <v>416</v>
      </c>
      <c r="C279" s="63" t="s">
        <v>417</v>
      </c>
      <c r="D279" s="64" t="s">
        <v>25</v>
      </c>
      <c r="E279" s="55">
        <v>3</v>
      </c>
      <c r="F279" s="55">
        <v>672.52</v>
      </c>
      <c r="G279" s="66">
        <f t="shared" si="4"/>
        <v>2017.56</v>
      </c>
      <c r="H279" s="50"/>
    </row>
    <row r="280" spans="1:8" x14ac:dyDescent="0.2">
      <c r="A280" s="61" t="s">
        <v>418</v>
      </c>
      <c r="B280" s="89" t="s">
        <v>409</v>
      </c>
      <c r="C280" s="63" t="s">
        <v>419</v>
      </c>
      <c r="D280" s="64" t="s">
        <v>25</v>
      </c>
      <c r="E280" s="55">
        <v>1</v>
      </c>
      <c r="F280" s="55">
        <v>4866.6000000000004</v>
      </c>
      <c r="G280" s="66">
        <f t="shared" si="4"/>
        <v>4866.6000000000004</v>
      </c>
      <c r="H280" s="50"/>
    </row>
    <row r="281" spans="1:8" x14ac:dyDescent="0.2">
      <c r="A281" s="61" t="s">
        <v>418</v>
      </c>
      <c r="B281" s="89" t="s">
        <v>409</v>
      </c>
      <c r="C281" s="63" t="s">
        <v>420</v>
      </c>
      <c r="D281" s="64" t="s">
        <v>25</v>
      </c>
      <c r="E281" s="55">
        <v>1</v>
      </c>
      <c r="F281" s="55">
        <v>5122.74</v>
      </c>
      <c r="G281" s="66">
        <f t="shared" si="4"/>
        <v>5122.74</v>
      </c>
      <c r="H281" s="50"/>
    </row>
    <row r="282" spans="1:8" x14ac:dyDescent="0.2">
      <c r="A282" s="61" t="s">
        <v>418</v>
      </c>
      <c r="B282" s="89" t="s">
        <v>409</v>
      </c>
      <c r="C282" s="63" t="s">
        <v>421</v>
      </c>
      <c r="D282" s="64" t="s">
        <v>25</v>
      </c>
      <c r="E282" s="55">
        <v>1</v>
      </c>
      <c r="F282" s="55">
        <v>2780.92</v>
      </c>
      <c r="G282" s="66">
        <f t="shared" si="4"/>
        <v>2780.92</v>
      </c>
      <c r="H282" s="50"/>
    </row>
    <row r="283" spans="1:8" ht="12" thickBot="1" x14ac:dyDescent="0.25">
      <c r="A283" s="61" t="s">
        <v>418</v>
      </c>
      <c r="B283" s="89" t="s">
        <v>409</v>
      </c>
      <c r="C283" s="63" t="s">
        <v>422</v>
      </c>
      <c r="D283" s="64" t="s">
        <v>25</v>
      </c>
      <c r="E283" s="55">
        <v>1</v>
      </c>
      <c r="F283" s="55">
        <v>2780.92</v>
      </c>
      <c r="G283" s="66">
        <f t="shared" si="4"/>
        <v>2780.92</v>
      </c>
      <c r="H283" s="50"/>
    </row>
    <row r="284" spans="1:8" ht="12" thickBot="1" x14ac:dyDescent="0.25">
      <c r="A284" s="36" t="s">
        <v>423</v>
      </c>
      <c r="B284" s="37"/>
      <c r="C284" s="38" t="s">
        <v>424</v>
      </c>
      <c r="D284" s="39"/>
      <c r="E284" s="40">
        <v>0</v>
      </c>
      <c r="F284" s="40">
        <v>0</v>
      </c>
      <c r="G284" s="41">
        <f t="shared" si="4"/>
        <v>0</v>
      </c>
      <c r="H284" s="42">
        <f>SUM(G285:G289)</f>
        <v>100.38</v>
      </c>
    </row>
    <row r="285" spans="1:8" x14ac:dyDescent="0.2">
      <c r="A285" s="95" t="s">
        <v>425</v>
      </c>
      <c r="B285" s="96"/>
      <c r="C285" s="60" t="s">
        <v>426</v>
      </c>
      <c r="D285" s="52"/>
      <c r="E285" s="66">
        <v>0</v>
      </c>
      <c r="F285" s="72">
        <v>0</v>
      </c>
      <c r="G285" s="73">
        <f t="shared" si="4"/>
        <v>0</v>
      </c>
      <c r="H285" s="50"/>
    </row>
    <row r="286" spans="1:8" x14ac:dyDescent="0.2">
      <c r="A286" s="95" t="s">
        <v>427</v>
      </c>
      <c r="B286" s="96"/>
      <c r="C286" s="60" t="s">
        <v>428</v>
      </c>
      <c r="D286" s="52"/>
      <c r="E286" s="66">
        <v>0</v>
      </c>
      <c r="F286" s="72">
        <v>0</v>
      </c>
      <c r="G286" s="73">
        <f t="shared" si="4"/>
        <v>0</v>
      </c>
      <c r="H286" s="50"/>
    </row>
    <row r="287" spans="1:8" ht="22.5" x14ac:dyDescent="0.2">
      <c r="A287" s="97">
        <v>5693</v>
      </c>
      <c r="B287" s="87" t="s">
        <v>21</v>
      </c>
      <c r="C287" s="54" t="s">
        <v>429</v>
      </c>
      <c r="D287" s="52" t="s">
        <v>430</v>
      </c>
      <c r="E287" s="66">
        <v>3</v>
      </c>
      <c r="F287" s="55">
        <v>22.94</v>
      </c>
      <c r="G287" s="73">
        <f t="shared" si="4"/>
        <v>68.819999999999993</v>
      </c>
      <c r="H287" s="50"/>
    </row>
    <row r="288" spans="1:8" x14ac:dyDescent="0.2">
      <c r="A288" s="56" t="s">
        <v>38</v>
      </c>
      <c r="B288" s="96"/>
      <c r="C288" s="60" t="s">
        <v>431</v>
      </c>
      <c r="D288" s="52"/>
      <c r="E288" s="72">
        <v>0</v>
      </c>
      <c r="F288" s="72">
        <v>0</v>
      </c>
      <c r="G288" s="73">
        <f t="shared" si="4"/>
        <v>0</v>
      </c>
      <c r="H288" s="50"/>
    </row>
    <row r="289" spans="1:8" ht="12" thickBot="1" x14ac:dyDescent="0.25">
      <c r="A289" s="53">
        <v>99802</v>
      </c>
      <c r="B289" s="87" t="s">
        <v>21</v>
      </c>
      <c r="C289" s="98" t="s">
        <v>432</v>
      </c>
      <c r="D289" s="99" t="s">
        <v>61</v>
      </c>
      <c r="E289" s="78">
        <v>41.53</v>
      </c>
      <c r="F289" s="78">
        <v>0.76</v>
      </c>
      <c r="G289" s="80">
        <f t="shared" si="4"/>
        <v>31.56</v>
      </c>
      <c r="H289" s="50"/>
    </row>
    <row r="290" spans="1:8" ht="18" customHeight="1" thickBot="1" x14ac:dyDescent="0.25">
      <c r="A290" s="100" t="s">
        <v>38</v>
      </c>
      <c r="B290" s="101"/>
      <c r="C290" s="102" t="s">
        <v>433</v>
      </c>
      <c r="D290" s="103"/>
      <c r="E290" s="40"/>
      <c r="F290" s="40"/>
      <c r="G290" s="41"/>
      <c r="H290" s="42">
        <f>SUM(H6:H289)</f>
        <v>465474</v>
      </c>
    </row>
    <row r="291" spans="1:8" x14ac:dyDescent="0.2">
      <c r="C291" s="105"/>
      <c r="D291" s="106"/>
    </row>
    <row r="292" spans="1:8" x14ac:dyDescent="0.2">
      <c r="C292" s="107">
        <v>9890.9299999999985</v>
      </c>
      <c r="D292" s="106">
        <v>4967872.3054799838</v>
      </c>
    </row>
    <row r="293" spans="1:8" x14ac:dyDescent="0.2">
      <c r="C293" s="107">
        <v>9890.9299999999985</v>
      </c>
      <c r="D293" s="106"/>
    </row>
    <row r="294" spans="1:8" x14ac:dyDescent="0.2">
      <c r="C294" s="105"/>
      <c r="D294" s="105"/>
      <c r="G294" s="104">
        <v>0</v>
      </c>
    </row>
    <row r="295" spans="1:8" x14ac:dyDescent="0.2">
      <c r="C295" s="105"/>
      <c r="D295" s="105"/>
    </row>
    <row r="296" spans="1:8" x14ac:dyDescent="0.2">
      <c r="C296" s="105"/>
      <c r="D296" s="105"/>
    </row>
    <row r="297" spans="1:8" x14ac:dyDescent="0.2">
      <c r="C297" s="105"/>
      <c r="D297" s="105"/>
    </row>
  </sheetData>
  <sheetProtection formatCells="0" autoFilter="0"/>
  <pageMargins left="1.1811023622047245" right="0.78740157480314965" top="1.1811023622047245" bottom="1.1811023622047245" header="0.51181102362204722" footer="0.51181102362204722"/>
  <pageSetup paperSize="9" scale="4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85</vt:i4>
      </vt:variant>
    </vt:vector>
  </HeadingPairs>
  <TitlesOfParts>
    <vt:vector size="86" baseType="lpstr">
      <vt:lpstr>Cartilha_GLOBAL</vt:lpstr>
      <vt:lpstr>Cartilha_GLOBAL!Area_de_impressao</vt:lpstr>
      <vt:lpstr>Cartilha_GLOBAL!DadosExternos10</vt:lpstr>
      <vt:lpstr>Cartilha_GLOBAL!DadosExternos10_1</vt:lpstr>
      <vt:lpstr>Cartilha_GLOBAL!DadosExternos10_2</vt:lpstr>
      <vt:lpstr>Cartilha_GLOBAL!DadosExternos11</vt:lpstr>
      <vt:lpstr>Cartilha_GLOBAL!DadosExternos11_1</vt:lpstr>
      <vt:lpstr>Cartilha_GLOBAL!DadosExternos11_2</vt:lpstr>
      <vt:lpstr>Cartilha_GLOBAL!DadosExternos12</vt:lpstr>
      <vt:lpstr>Cartilha_GLOBAL!DadosExternos12_1</vt:lpstr>
      <vt:lpstr>Cartilha_GLOBAL!DadosExternos12_2</vt:lpstr>
      <vt:lpstr>Cartilha_GLOBAL!DadosExternos13</vt:lpstr>
      <vt:lpstr>Cartilha_GLOBAL!DadosExternos13_1</vt:lpstr>
      <vt:lpstr>Cartilha_GLOBAL!DadosExternos13_2</vt:lpstr>
      <vt:lpstr>Cartilha_GLOBAL!DadosExternos14</vt:lpstr>
      <vt:lpstr>Cartilha_GLOBAL!DadosExternos14_1</vt:lpstr>
      <vt:lpstr>Cartilha_GLOBAL!DadosExternos14_2</vt:lpstr>
      <vt:lpstr>Cartilha_GLOBAL!DadosExternos15</vt:lpstr>
      <vt:lpstr>Cartilha_GLOBAL!DadosExternos15_1</vt:lpstr>
      <vt:lpstr>Cartilha_GLOBAL!DadosExternos15_2</vt:lpstr>
      <vt:lpstr>Cartilha_GLOBAL!DadosExternos16</vt:lpstr>
      <vt:lpstr>Cartilha_GLOBAL!DadosExternos16_1</vt:lpstr>
      <vt:lpstr>Cartilha_GLOBAL!DadosExternos16_2</vt:lpstr>
      <vt:lpstr>Cartilha_GLOBAL!DadosExternos17</vt:lpstr>
      <vt:lpstr>Cartilha_GLOBAL!DadosExternos17_1</vt:lpstr>
      <vt:lpstr>Cartilha_GLOBAL!DadosExternos17_2</vt:lpstr>
      <vt:lpstr>Cartilha_GLOBAL!DadosExternos18</vt:lpstr>
      <vt:lpstr>Cartilha_GLOBAL!DadosExternos18_1</vt:lpstr>
      <vt:lpstr>Cartilha_GLOBAL!DadosExternos18_2</vt:lpstr>
      <vt:lpstr>Cartilha_GLOBAL!DadosExternos19</vt:lpstr>
      <vt:lpstr>Cartilha_GLOBAL!DadosExternos19_1</vt:lpstr>
      <vt:lpstr>Cartilha_GLOBAL!DadosExternos19_2</vt:lpstr>
      <vt:lpstr>Cartilha_GLOBAL!DadosExternos2</vt:lpstr>
      <vt:lpstr>Cartilha_GLOBAL!DadosExternos2_1</vt:lpstr>
      <vt:lpstr>Cartilha_GLOBAL!DadosExternos2_2</vt:lpstr>
      <vt:lpstr>Cartilha_GLOBAL!DadosExternos20</vt:lpstr>
      <vt:lpstr>Cartilha_GLOBAL!DadosExternos20_1</vt:lpstr>
      <vt:lpstr>Cartilha_GLOBAL!DadosExternos20_2</vt:lpstr>
      <vt:lpstr>Cartilha_GLOBAL!DadosExternos21</vt:lpstr>
      <vt:lpstr>Cartilha_GLOBAL!DadosExternos21_1</vt:lpstr>
      <vt:lpstr>Cartilha_GLOBAL!DadosExternos21_2</vt:lpstr>
      <vt:lpstr>Cartilha_GLOBAL!DadosExternos22</vt:lpstr>
      <vt:lpstr>Cartilha_GLOBAL!DadosExternos22_1</vt:lpstr>
      <vt:lpstr>Cartilha_GLOBAL!DadosExternos22_2</vt:lpstr>
      <vt:lpstr>Cartilha_GLOBAL!DadosExternos23</vt:lpstr>
      <vt:lpstr>Cartilha_GLOBAL!DadosExternos23_1</vt:lpstr>
      <vt:lpstr>Cartilha_GLOBAL!DadosExternos23_2</vt:lpstr>
      <vt:lpstr>Cartilha_GLOBAL!DadosExternos24</vt:lpstr>
      <vt:lpstr>Cartilha_GLOBAL!DadosExternos24_1</vt:lpstr>
      <vt:lpstr>Cartilha_GLOBAL!DadosExternos24_2</vt:lpstr>
      <vt:lpstr>Cartilha_GLOBAL!DadosExternos25</vt:lpstr>
      <vt:lpstr>Cartilha_GLOBAL!DadosExternos25_1</vt:lpstr>
      <vt:lpstr>Cartilha_GLOBAL!DadosExternos25_2</vt:lpstr>
      <vt:lpstr>Cartilha_GLOBAL!DadosExternos26</vt:lpstr>
      <vt:lpstr>Cartilha_GLOBAL!DadosExternos26_1</vt:lpstr>
      <vt:lpstr>Cartilha_GLOBAL!DadosExternos26_2</vt:lpstr>
      <vt:lpstr>Cartilha_GLOBAL!DadosExternos27</vt:lpstr>
      <vt:lpstr>Cartilha_GLOBAL!DadosExternos27_1</vt:lpstr>
      <vt:lpstr>Cartilha_GLOBAL!DadosExternos27_2</vt:lpstr>
      <vt:lpstr>Cartilha_GLOBAL!DadosExternos28</vt:lpstr>
      <vt:lpstr>Cartilha_GLOBAL!DadosExternos28_1</vt:lpstr>
      <vt:lpstr>Cartilha_GLOBAL!DadosExternos28_2</vt:lpstr>
      <vt:lpstr>Cartilha_GLOBAL!DadosExternos29</vt:lpstr>
      <vt:lpstr>Cartilha_GLOBAL!DadosExternos29_1</vt:lpstr>
      <vt:lpstr>Cartilha_GLOBAL!DadosExternos29_2</vt:lpstr>
      <vt:lpstr>Cartilha_GLOBAL!DadosExternos30</vt:lpstr>
      <vt:lpstr>Cartilha_GLOBAL!DadosExternos30_1</vt:lpstr>
      <vt:lpstr>Cartilha_GLOBAL!DadosExternos30_2</vt:lpstr>
      <vt:lpstr>Cartilha_GLOBAL!DadosExternos31</vt:lpstr>
      <vt:lpstr>Cartilha_GLOBAL!DadosExternos31_1</vt:lpstr>
      <vt:lpstr>Cartilha_GLOBAL!DadosExternos31_2</vt:lpstr>
      <vt:lpstr>Cartilha_GLOBAL!DadosExternos32</vt:lpstr>
      <vt:lpstr>Cartilha_GLOBAL!DadosExternos32_1</vt:lpstr>
      <vt:lpstr>Cartilha_GLOBAL!DadosExternos32_2</vt:lpstr>
      <vt:lpstr>Cartilha_GLOBAL!DadosExternos33</vt:lpstr>
      <vt:lpstr>Cartilha_GLOBAL!DadosExternos33_1</vt:lpstr>
      <vt:lpstr>Cartilha_GLOBAL!DadosExternos33_2</vt:lpstr>
      <vt:lpstr>Cartilha_GLOBAL!DadosExternos34</vt:lpstr>
      <vt:lpstr>Cartilha_GLOBAL!DadosExternos34_1</vt:lpstr>
      <vt:lpstr>Cartilha_GLOBAL!DadosExternos34_2</vt:lpstr>
      <vt:lpstr>Cartilha_GLOBAL!DadosExternos5</vt:lpstr>
      <vt:lpstr>Cartilha_GLOBAL!DadosExternos5_1</vt:lpstr>
      <vt:lpstr>Cartilha_GLOBAL!DadosExternos5_2</vt:lpstr>
      <vt:lpstr>Cartilha_GLOBAL!DadosExternos6</vt:lpstr>
      <vt:lpstr>Cartilha_GLOBAL!DadosExternos6_1</vt:lpstr>
      <vt:lpstr>Cartilha_GLOBAL!DadosExternos6_2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Gildete Cristina Bonetti Vescovi</dc:creator>
  <cp:lastModifiedBy>Vera Maria Wendler</cp:lastModifiedBy>
  <dcterms:created xsi:type="dcterms:W3CDTF">2023-05-29T19:31:05Z</dcterms:created>
  <dcterms:modified xsi:type="dcterms:W3CDTF">2023-05-31T15:28:13Z</dcterms:modified>
</cp:coreProperties>
</file>